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Workbook________"/>
  <mc:AlternateContent xmlns:mc="http://schemas.openxmlformats.org/markup-compatibility/2006">
    <mc:Choice Requires="x15">
      <x15ac:absPath xmlns:x15ac="http://schemas.microsoft.com/office/spreadsheetml/2010/11/ac" url="D:\Dream-2021\Naxagcer-2025\3.Խոյ-համայնք-Շահումյան-բնակ\Նախահաշիվ-Շահումյան\"/>
    </mc:Choice>
  </mc:AlternateContent>
  <xr:revisionPtr revIDLastSave="0" documentId="13_ncr:1_{EF1F48F9-7493-4D3B-8A6C-4174D4B4C25B}" xr6:coauthVersionLast="47" xr6:coauthVersionMax="47" xr10:uidLastSave="{00000000-0000-0000-0000-000000000000}"/>
  <bookViews>
    <workbookView xWindow="-120" yWindow="-120" windowWidth="29040" windowHeight="15840" xr2:uid="{00000000-000D-0000-FFFF-FFFF00000000}"/>
  </bookViews>
  <sheets>
    <sheet name="Ծավալ-հայ" sheetId="42" r:id="rId1"/>
    <sheet name="Ծավալ-ռուս " sheetId="37" r:id="rId2"/>
    <sheet name="Sheet1" sheetId="1"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_____MA8">#REF!</definedName>
    <definedName name="______________TM3">#REF!</definedName>
    <definedName name="_____________MA8">#REF!</definedName>
    <definedName name="_____________TM3">#REF!</definedName>
    <definedName name="____________MA8">#REF!</definedName>
    <definedName name="____________TM3">#REF!</definedName>
    <definedName name="___________MA8">#REF!</definedName>
    <definedName name="___________TM3">#REF!</definedName>
    <definedName name="__________MA8">#REF!</definedName>
    <definedName name="__________TM3">#REF!</definedName>
    <definedName name="_________MA8" localSheetId="1">#REF!</definedName>
    <definedName name="_________MA8">#REF!</definedName>
    <definedName name="_________TM3" localSheetId="1">#REF!</definedName>
    <definedName name="_________TM3">#REF!</definedName>
    <definedName name="________MA8" localSheetId="1">#REF!</definedName>
    <definedName name="________MA8">#REF!</definedName>
    <definedName name="________TM3" localSheetId="1">#REF!</definedName>
    <definedName name="________TM3">#REF!</definedName>
    <definedName name="_______MA8" localSheetId="1">#REF!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_TM3">#REF!</definedName>
    <definedName name="_xlnm._FilterDatabase" localSheetId="1" hidden="1">'Ծավալ-ռուս '!$B$1:$B$103</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'Ծավալ-հայ'!$A$2</definedName>
    <definedName name="OLE_LINK1" localSheetId="1">'Ծավալ-ռուս '!$A$2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'Ծավալ-հայ'!$5:$5</definedName>
    <definedName name="_xlnm.Print_Titles" localSheetId="1">'Ծավալ-ռուս '!$5:$5</definedName>
    <definedName name="_xlnm.Print_Area" localSheetId="0">'Ծավալ-հայ'!$A$1:$G$103</definedName>
    <definedName name="_xlnm.Print_Area" localSheetId="1">'Ծավալ-ռուս '!$A$1:$G$104</definedName>
    <definedName name="ա" localSheetId="0">[8]Ob.1!$I$3</definedName>
    <definedName name="ա" localSheetId="1">[8]Ob.1!$I$3</definedName>
    <definedName name="ա">[9]Ob.1!$I$3</definedName>
    <definedName name="ա1">'[10]1-1+'!$Q$7</definedName>
    <definedName name="ա2">'[10]1-2'!$Q$7</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մ1">'[10]1-1+'!$R$7</definedName>
    <definedName name="մ2">'[10]1-2'!$R$7</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4" i="37" l="1"/>
  <c r="F93" i="37"/>
  <c r="F92" i="37"/>
  <c r="F91" i="37"/>
  <c r="F90" i="37"/>
  <c r="F88" i="37"/>
  <c r="F87" i="37"/>
  <c r="F86" i="37"/>
  <c r="F85" i="37"/>
  <c r="F84" i="37"/>
  <c r="F83" i="37"/>
  <c r="F82" i="37"/>
  <c r="F79" i="37"/>
  <c r="F78" i="37"/>
  <c r="F77" i="37"/>
  <c r="F76" i="37"/>
  <c r="F75" i="37"/>
  <c r="F74" i="37"/>
  <c r="F73" i="37"/>
  <c r="F70" i="37"/>
  <c r="F69" i="37"/>
  <c r="F68" i="37"/>
  <c r="F67" i="37"/>
  <c r="F66" i="37"/>
  <c r="F65" i="37"/>
  <c r="F64" i="37"/>
  <c r="F63" i="37"/>
  <c r="F62" i="37"/>
  <c r="F61" i="37"/>
  <c r="F60" i="37"/>
  <c r="F59" i="37"/>
  <c r="F58" i="37"/>
  <c r="F57" i="37"/>
  <c r="F56" i="37"/>
  <c r="F55" i="37"/>
  <c r="F51" i="37"/>
  <c r="F50" i="37"/>
  <c r="F49" i="37"/>
  <c r="F48" i="37"/>
  <c r="F47" i="37"/>
  <c r="F46" i="37"/>
  <c r="F45" i="37"/>
  <c r="F44" i="37"/>
  <c r="F43" i="37"/>
  <c r="F40" i="37"/>
  <c r="F39" i="37"/>
  <c r="F38" i="37"/>
  <c r="F37" i="37"/>
  <c r="F35" i="37"/>
  <c r="F34" i="37"/>
  <c r="F33" i="37"/>
  <c r="F32" i="37"/>
  <c r="F31" i="37"/>
  <c r="F41" i="37" l="1"/>
  <c r="F27" i="37" l="1"/>
  <c r="F26" i="37"/>
  <c r="F25" i="37"/>
  <c r="F24" i="37"/>
  <c r="F23" i="37"/>
  <c r="F22" i="37"/>
  <c r="F21" i="37"/>
  <c r="F20" i="37"/>
  <c r="F18" i="37"/>
  <c r="F17" i="37"/>
  <c r="F16" i="37"/>
  <c r="F15" i="37"/>
  <c r="F14" i="37"/>
  <c r="F13" i="37"/>
  <c r="F12" i="37"/>
  <c r="F11" i="37"/>
  <c r="F10" i="37"/>
  <c r="F9" i="37"/>
  <c r="F8" i="37"/>
  <c r="F92" i="42"/>
  <c r="F91" i="42"/>
  <c r="F90" i="42"/>
  <c r="F89" i="42"/>
  <c r="F87" i="42"/>
  <c r="F86" i="42"/>
  <c r="F85" i="42"/>
  <c r="F84" i="42"/>
  <c r="F83" i="42"/>
  <c r="F82" i="42"/>
  <c r="F81" i="42"/>
  <c r="F78" i="42"/>
  <c r="F77" i="42"/>
  <c r="F76" i="42"/>
  <c r="F75" i="42"/>
  <c r="F74" i="42"/>
  <c r="F73" i="42"/>
  <c r="F72" i="42"/>
  <c r="F69" i="42"/>
  <c r="F68" i="42"/>
  <c r="F67" i="42"/>
  <c r="F66" i="42"/>
  <c r="F65" i="42"/>
  <c r="F64" i="42"/>
  <c r="F63" i="42"/>
  <c r="F62" i="42"/>
  <c r="F61" i="42"/>
  <c r="F60" i="42"/>
  <c r="F59" i="42"/>
  <c r="F58" i="42"/>
  <c r="F57" i="42"/>
  <c r="F56" i="42"/>
  <c r="F55" i="42"/>
  <c r="F54" i="42"/>
  <c r="F51" i="42"/>
  <c r="F50" i="42"/>
  <c r="F49" i="42"/>
  <c r="F48" i="42"/>
  <c r="F47" i="42"/>
  <c r="F46" i="42"/>
  <c r="F45" i="42"/>
  <c r="F44" i="42"/>
  <c r="F43" i="42"/>
  <c r="F40" i="42"/>
  <c r="F39" i="42"/>
  <c r="F38" i="42"/>
  <c r="F37" i="42"/>
  <c r="F35" i="42"/>
  <c r="F34" i="42"/>
  <c r="F33" i="42"/>
  <c r="F32" i="42"/>
  <c r="F31" i="42"/>
  <c r="F27" i="42"/>
  <c r="F26" i="42"/>
  <c r="F25" i="42"/>
  <c r="F24" i="42"/>
  <c r="F23" i="42"/>
  <c r="F22" i="42"/>
  <c r="F21" i="42"/>
  <c r="F20" i="42"/>
  <c r="F18" i="42"/>
  <c r="F17" i="42"/>
  <c r="F16" i="42"/>
  <c r="F15" i="42"/>
  <c r="F14" i="42"/>
  <c r="F13" i="42"/>
  <c r="F12" i="42"/>
  <c r="F11" i="42"/>
  <c r="F10" i="42"/>
  <c r="F9" i="42"/>
  <c r="F8" i="42"/>
  <c r="F41" i="42" l="1"/>
  <c r="F79" i="42"/>
  <c r="F93" i="42"/>
  <c r="F52" i="42"/>
  <c r="F70" i="42"/>
  <c r="F28" i="42"/>
  <c r="F71" i="37"/>
  <c r="F94" i="42" l="1"/>
  <c r="G70" i="42" s="1"/>
  <c r="G28" i="42"/>
  <c r="F52" i="37"/>
  <c r="G93" i="42" l="1"/>
  <c r="G52" i="42"/>
  <c r="F95" i="42"/>
  <c r="F96" i="42" s="1"/>
  <c r="G41" i="42"/>
  <c r="G79" i="42"/>
  <c r="G94" i="42" l="1"/>
  <c r="F28" i="37" l="1"/>
  <c r="F80" i="37" l="1"/>
  <c r="F95" i="37" l="1"/>
  <c r="F96" i="37" s="1"/>
  <c r="F97" i="37" s="1"/>
  <c r="G28" i="37" l="1"/>
  <c r="G71" i="37"/>
  <c r="G52" i="37"/>
  <c r="G80" i="37"/>
  <c r="G94" i="37"/>
  <c r="G41" i="37"/>
  <c r="G95" i="37" l="1"/>
</calcChain>
</file>

<file path=xl/sharedStrings.xml><?xml version="1.0" encoding="utf-8"?>
<sst xmlns="http://schemas.openxmlformats.org/spreadsheetml/2006/main" count="353" uniqueCount="191">
  <si>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</si>
  <si>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</si>
  <si>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</si>
  <si>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</si>
  <si>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</si>
  <si>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</si>
  <si>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</si>
  <si>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</si>
  <si>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</si>
  <si>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</si>
  <si>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</si>
  <si>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</si>
  <si>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</si>
  <si>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</si>
  <si>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Կ.Տ</t>
  </si>
  <si>
    <t>N/N</t>
  </si>
  <si>
    <t>Единица измерения Չափման միավորը</t>
  </si>
  <si>
    <t>Объем                 Քանակը</t>
  </si>
  <si>
    <t>Общая стоимость  /тыс. драм/   Ընդհանուր արժեքը                        /հազ.դրամ/</t>
  </si>
  <si>
    <t>Общая стоимость (%) Ընդհանուր արժեքը (%)</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</si>
  <si>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</si>
  <si>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</si>
  <si>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</si>
  <si>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</si>
  <si>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</si>
  <si>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</si>
  <si>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</si>
  <si>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</si>
  <si>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</si>
  <si>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Директор ООО «ДРИМ ПРОДЖЕКТ»</t>
  </si>
  <si>
    <t>հատ</t>
  </si>
  <si>
    <t xml:space="preserve"> подпись / ստորագրություն</t>
  </si>
  <si>
    <t>Երթևեկելի մասի գծանշում հոծ գծով 0.10մ լայնությամբ - 1.1</t>
  </si>
  <si>
    <t>կմ</t>
  </si>
  <si>
    <t>Название работы                                                                                          Աշխատանքի անվանումը</t>
  </si>
  <si>
    <t>С. Креджян</t>
  </si>
  <si>
    <t xml:space="preserve">  Ս.Կռեջյան</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</si>
  <si>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</si>
  <si>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</si>
  <si>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</si>
  <si>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</si>
  <si>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</si>
  <si>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</si>
  <si>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Գումարը %-ով</t>
  </si>
  <si>
    <t>Հողային պաստառի հարթեցում ավտոգրեյդերով</t>
  </si>
  <si>
    <t>Ավազակոպճային նախապատրաստական շերտի տեղադրում h=10սմ  հաստությամբ</t>
  </si>
  <si>
    <t>Գրունտի ջրում</t>
  </si>
  <si>
    <t>Գրունտի հարթեցում և խտացում</t>
  </si>
  <si>
    <t>Կողնակների խտացում  գլդոնով 25տ քաշով 4 անցումով 1 հետքի վրայով</t>
  </si>
  <si>
    <r>
      <t>м</t>
    </r>
    <r>
      <rPr>
        <sz val="12"/>
        <rFont val="GHEA Grapalat"/>
        <family val="3"/>
      </rPr>
      <t xml:space="preserve">                  մ</t>
    </r>
  </si>
  <si>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</si>
  <si>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</si>
  <si>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</si>
  <si>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</si>
  <si>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</si>
  <si>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Ավազակոպճային շերտի տեղադրում հավաքովի ե/բ 30x34 սմ չափերի վաքերի  տակ h=10սմ  հաստությամբ</t>
  </si>
  <si>
    <t>Հավաքովի ե/բ 30x34 սմ չափերի վաքերի  ջրամեկուսացում երկշերտ տաք բիտումով</t>
  </si>
  <si>
    <t>Հավաքովի ե/բ 30x34 սմ չափսի վաքեր ԳՕՍՏ 32955-2014</t>
  </si>
  <si>
    <t>Առավելություն</t>
  </si>
  <si>
    <t>Երթևեկելի մասի գծանշում ընդհատված գծով  (3:1) 0.10մ  լայն.-1.6</t>
  </si>
  <si>
    <t>Ընդհանուրը</t>
  </si>
  <si>
    <t>I. Земляные работы
I. Հողային աշխատանքներ</t>
  </si>
  <si>
    <t>шт
 հատ</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</si>
  <si>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</si>
  <si>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Выравнивание грунта автогрейдером
Հողային պաստառի հարթեցում ավտոգրեյդերով</t>
  </si>
  <si>
    <t>Уплотнение обочин катком 25 т за 4 проходов по 1 следу
Կողնակների խտացում  գլդոնով 25տ քաշով 4 անցումով 1 հետքի վրայով</t>
  </si>
  <si>
    <t>Укладка песчано-гравийного слоя под сборную ж/б лотку  30х34 см толщиной h=10 см.
Ավազակոպճային շերտի տեղադրում հավաքովի ե/բ 30x34 սմ չափերի վաքերի  տակ h=10սմ  հաստությամբ</t>
  </si>
  <si>
    <t>Гидроизоляция ж/бетонных лотков  30х34 см двухслойным горячим битумом
Հավաքովի ե/բ 30x34 սմ չափերի վաքերի  ջրամեկուսացում երկշերտ տաք բիտումով</t>
  </si>
  <si>
    <t xml:space="preserve"> Сборные ж/бетонные лотки  30x34 см ГОСТ 32955-2014  
Հավաքովի ե/բ 30x34 սմ չափսի վաքեր ԳՕՍՏ 32955-2014</t>
  </si>
  <si>
    <t>Дорожная одежда
Ճանապարհային պատվածք</t>
  </si>
  <si>
    <t>Транспортировка на резерв 1,0 км
Տեղափոխում  պահուստ 1,0 կմ</t>
  </si>
  <si>
    <t xml:space="preserve">Իջատեղեր </t>
  </si>
  <si>
    <t>Մետաղական d=325x5մմ խողովակի տեղադրում  ԳՕՍՏ 10704-91</t>
  </si>
  <si>
    <t>ԱԱՀ-20%</t>
  </si>
  <si>
    <t xml:space="preserve">Съезды / Իջատեղեր </t>
  </si>
  <si>
    <t>Бетонные лотки и трубы
Բետոնե վաքեր և խողովակներ</t>
  </si>
  <si>
    <t xml:space="preserve"> НДС - 20%
ԱԱՀ - 20%  </t>
  </si>
  <si>
    <t xml:space="preserve">Մանրահատիկ խիտ ա/բետոնե շերտի տեղադրում h=5սմ  „Բ”տիպ ԳՕՍՏ 9128-2013 </t>
  </si>
  <si>
    <t>Укладка  песчано-гравийного слоя толщиной h=12 см.  ГОСТ 23735-2014
Ավազակոպճային հիմքի իրականացում 12 սմ հաստ. ԳՕՍՏ 23735-2014</t>
  </si>
  <si>
    <t>Ընդամենը ըստ I բաժնի</t>
  </si>
  <si>
    <t>Բիտումի լցաբաշխում 4.12տ /1000մ2/</t>
  </si>
  <si>
    <t xml:space="preserve">Մանրահատիկ խիտ  ա/բետոնե շերտի տեղադրում h=5սմ  „Բ”տիպ ԳՕՍՏ 9128-2013 </t>
  </si>
  <si>
    <t>Ընդամենը ըստ II բաժնի</t>
  </si>
  <si>
    <t>Գոյություն ունեցող խողովակների ապամոնտաժում և հանձնում սեփականատիրոջը</t>
  </si>
  <si>
    <t>Մետաղական խողովակների ջրամեկուսացում երկշերտ տաք բիտումով ԳՕՍՏ 9.602-2016</t>
  </si>
  <si>
    <t>Ընդամենը ըստ III բաժնի</t>
  </si>
  <si>
    <t>Նախօրոք կուտակված բնահողի տեղափոխում  պահուստից  շին. հրապարակ 1,0 կմ</t>
  </si>
  <si>
    <t xml:space="preserve">Կողնակների ամրացում ավազակոպիճով h=5 սմ </t>
  </si>
  <si>
    <t>Ընդամենը ըստ IV բաժնի</t>
  </si>
  <si>
    <t>Ճանապարհային  նոր նշանների տեղադրում, մետաղական կանգնակների վրա /մեկ նշան, մետ.խող 57x4,0մմ/</t>
  </si>
  <si>
    <t>Ընդամենը ըստ V բաժնի</t>
  </si>
  <si>
    <t>Итого согласно разделу I 
Ընդամենը ըստ I բաժնի</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</si>
  <si>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</si>
  <si>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</si>
  <si>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Съезды и въезды/ Իջատեղեր և մուտքեր</t>
  </si>
  <si>
    <t>Итого согласно разделу II 
Ընդամենը ըստ II բաժնի</t>
  </si>
  <si>
    <t>Итого согласно разделу IV.
Ընդամենը ըստ IV բաժնի</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</si>
  <si>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</si>
  <si>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r>
      <t>Засыпка oбочин из предварительно насыпанного грунта հв среднем= 5 см
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</si>
  <si>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Укрепление обочин песчано-гравийной смесью h=5см
Կողնակների ամրացում ավազակոպիճով h=5 սմ </t>
  </si>
  <si>
    <t>Итого согласно разделу VI.
Ընդամենը ըստ VI բաժնի</t>
  </si>
  <si>
    <t>Выполнение слоя подготовки базальтового щебня толщиной h = 15 см.  ГОСТ 33133-2014
Խճի նախապատրաստական շերտի իրականացում, h=15սմ հաստությամբ ԳՕՍՏ 33133-2014</t>
  </si>
  <si>
    <t>Монтаж металлической трубы d=325x5 мм ГОСТ 10704-91
Մետաղական d=325x5մմ խողովակի տեղադրում  ԳՕՍՏ 10704-91</t>
  </si>
  <si>
    <t>Гидроизоляция металлических труб  двухслойным горячим битумом ГОСТ 9.602-2016
Մետաղական խողովակների ջրամեկուսացում երկշերտ տաք բիտումով ԳՕՍՏ 9.602-2016</t>
  </si>
  <si>
    <t>Демонтаж существующих труб и сдача владельцу
Գոյություն ունեցող խողովակների ապամոնտաժում և հանձնում սեփականատիրոջը</t>
  </si>
  <si>
    <t>V. Կողնակներ</t>
  </si>
  <si>
    <t>VI. Ճանապարհային կահավորում</t>
  </si>
  <si>
    <t>Ընդամենը ըստ VI բաժնի</t>
  </si>
  <si>
    <t xml:space="preserve">  ստորագրություն</t>
  </si>
  <si>
    <t>V. Обочинa
V. Կողնակներ</t>
  </si>
  <si>
    <t>VI.Организация дорожного движения
VI. Ճանապարհային կահավորում</t>
  </si>
  <si>
    <t>Итого согласно разделу V.
Ընդամենը ըստ V բաժնի</t>
  </si>
  <si>
    <t>Установка новых дорожных знаков на металлических стойках /один знак,металлическая труба 57х4,0 мм/
Ճանապարհային  նոր նշանների տեղադրում, մետաղական կանգնակների վրա /մեկ նշան,մետ.խող 57x4,0մմ/</t>
  </si>
  <si>
    <t>Աշխատանքների անվանումը</t>
  </si>
  <si>
    <t>III. Մայթեր և մուտքեր</t>
  </si>
  <si>
    <t xml:space="preserve">Մայթերի լրացում նախօրոք կուտակված բնահողից հմիջ=5սմ </t>
  </si>
  <si>
    <t>Խճային հիմքի իրականացում 12սմ հաստությամբ  /մայթ,մուտք/</t>
  </si>
  <si>
    <t>Մանրահատիկ "Դ" տիպի ավազային ա/բետոնե շերտի տեղադրում  h=3սմ հաստությամբ /մայթ/</t>
  </si>
  <si>
    <t>Մանրահատիկ ա/բետոնե շերտի տեղադրում h=4սմ  „Բ”տիպ /մուտք/</t>
  </si>
  <si>
    <t>IV. Արհեստական կառուցվածքներ</t>
  </si>
  <si>
    <t xml:space="preserve">Կողնակների լրացում նախօրոք կուտակված բնահողից հմիջ=5սմ </t>
  </si>
  <si>
    <t>Ճանապարհային  նոր նշանների տեղադրում, մետաղական կանգնակների վրա /երկու նշան, մետ.խող 57x4,0մմ/</t>
  </si>
  <si>
    <t>Երթևեկելի մասի նշագծում, լուսանդրադարձիչ գնդիկների օգտագործմաբ 0.35կգ-1մ2</t>
  </si>
  <si>
    <t>IV.Искусственные сооружения
IV. Արհեստական կառուցվածքներ</t>
  </si>
  <si>
    <t xml:space="preserve">III. Тротуари и входы
III. Մայթեր և  մուտքեր </t>
  </si>
  <si>
    <t>м         
մ</t>
  </si>
  <si>
    <t>Перенос предварительно накопленного грунта из резерва на строительную площадку 1,0 км
Նախօրոք կուտակված բնահողի տեղափոխում  պահուստից  շին. հրապարակ 1,0 կմ</t>
  </si>
  <si>
    <t xml:space="preserve">Обратная засыпка тротуаров из насыпного грунта  h в сред.=5см
Մայթերի լրացում նախօրոք կուտակված բնահողից հմիջ=5սմ </t>
  </si>
  <si>
    <t>Устройство из щебночного оснавания толщиной 12 см /тротуар, входы/
Խճային հիմքի իրականացում 12սմ հաստությամբ  /մայթ,մուտք/</t>
  </si>
  <si>
    <t>Устройство гранулированного песчаного а/бетонного слоя толщиной h = 3 см. типа «Д»
Մանրահատիկ "Դ" տիպի ավազային ա/բետոնե շերտի տեղադրում  h=3սմ հաստությամբ /մայթ/</t>
  </si>
  <si>
    <t>Установка новых дорожных знаков на металлических стойках /два знака,металлическая труба 57х4,0 мм/
Ճանապարհային  նոր նշանների տեղադրում, մետաղական կանգնակների վրա /երկու նշան, մետ.խող 57x4,0մմ/</t>
  </si>
  <si>
    <t>Дополнительной информации 
Լրացուցիչ տեղեկատվության</t>
  </si>
  <si>
    <t>12. IV  գրունտի մշակում էքսկավատորով (1,0մ3   շերեփի տարողությամբ), բարձում ավտոինքնաթափեր</t>
  </si>
  <si>
    <t>Տեղափոխում  լցակույտ 2,0 կմ</t>
  </si>
  <si>
    <t>5.4) IV  գրունտի մշակում էքսկավատորով (1,0մ3   շերեփի տարողությամբ),  բարձում ավտոինքնաթափեր</t>
  </si>
  <si>
    <t>12. IV  գրունտի մշակում էքսկավատորով (1,0մ3   շերեփի տարողությամբ),բարձում ավտոինքնաթափեր  (hետադարձ լիցքի համար)</t>
  </si>
  <si>
    <t>12. IV գրունտի մշակում էքսկավատորով ( 0.65մ3   շերեփի տարողությամբ), բարձում ավտոինքնաթափեր</t>
  </si>
  <si>
    <t>5.4) IV   գրունտի մշակում էքսկավատորով ( 0.65մ3   շերեփի տարողությամբ),  բարձում ավտոինքնաթափեր</t>
  </si>
  <si>
    <t>Դիտահորի նոր ե/բ ծածկի սալի տեղադրում 1200x1200մմ չափսերի,  թուջե մտոցով և կափարիչով</t>
  </si>
  <si>
    <t>Ավազակոպճային հիմքի իրականացում 10 սմ հաստ. ԳՕՍՏ 23735-2014</t>
  </si>
  <si>
    <t>Խճի նախապատրաստական շերտի իրականացում, h=15սմ հաստությամբ</t>
  </si>
  <si>
    <t>Ավազակոպճային հիմքի իրականացում 10 սմ հաստ.ԳՕՍՏ 23735-2014</t>
  </si>
  <si>
    <t>Բետոնե եզրաքար 15x30սմ միաձույլ B15 բետոնից հիմք 1գծ.մ 0,055մ3,ավազակոպճային շերտ հ=5սմ 1գծ.մ 0,0175մ3</t>
  </si>
  <si>
    <t>Միաձույլ բետոնե եզրաշարի կառուցում 10x20 (B-20)-247,4 մ</t>
  </si>
  <si>
    <t xml:space="preserve">Բետոնե գլխադիրների քանդում , բարձում ավտոինքնաթափեր, տեղափոխում  լցակույտ 2,0 կմ </t>
  </si>
  <si>
    <t xml:space="preserve">Գոյություն ունեցող  քայքայված ե/բետոնե սալերի ապամոնտաժում,բարձում ավտոինքնաթափեր,տեղափոխում  լցակույտ 2,0 կմ </t>
  </si>
  <si>
    <t>մ2</t>
  </si>
  <si>
    <t>Մետաղական d=530x6մմ խողովակի տեղադրում ԳՕՍՏ 10704-91</t>
  </si>
  <si>
    <t>Միաձույլ բետոնով գլխադիրների և հորերի կառուցում B-15 դասի բետոնով ԳՕՍՏ 26633-2015</t>
  </si>
  <si>
    <t>Բետոնե գլխադիրների և հորերի ջրամեկուսացում երկշերտ տաք բիտումով ԳՕՍՏ 9.602-2016</t>
  </si>
  <si>
    <t>Հավաքովի ե/բ 30x34 սմ չափսի վաքերի տեղադրում L=3,0 գծմ -684 գծմ երկարությամբ</t>
  </si>
  <si>
    <t xml:space="preserve">Մետաղական ջրընդունիչ ճաղաշարի պատրաստում և տեղադրում / 170,0 գծմ / </t>
  </si>
  <si>
    <t xml:space="preserve">Մետաղական շվելեր N8  /2397,0 կգ / </t>
  </si>
  <si>
    <t xml:space="preserve">Մետաղական շվելեր N6,5 / 3610,8 կգ / </t>
  </si>
  <si>
    <t>Նախազգուշացնող</t>
  </si>
  <si>
    <t>Արգելող</t>
  </si>
  <si>
    <t>Հատուկ թելադրանքի</t>
  </si>
  <si>
    <t>Լրաց. Տեղեկատվության</t>
  </si>
  <si>
    <t>Երթևեկելի մասի գծանշում ընդհատված գծով  (1:3) 0.10մ  լայն.-1.5</t>
  </si>
  <si>
    <t>Ձեռքով նշագծում 
1.14.1</t>
  </si>
  <si>
    <t>ՀՀ Արմավիրի մարզի Խոյ համայնքի Շահումյան բնակավայրի՝ Ի․Հարությունյան և Մ3
միջպետական ճանապարհից մինչև Շահումյանի միջնակարգ դպրոցի ետնամաս տանող ճանապարհի
ասֆալտապատման և մայթի կառուցման աշխատանքների</t>
  </si>
  <si>
    <t>12. IV обработка земли экскаватором (емкость ковша 1,0 м 3 ), погрузка в автосамосвалы
12. IV գրունտի մշակում էքսկավատորով (1,0մ3   շերեփի տարողությամբ), բարձում ավտոինքնաթափեր</t>
  </si>
  <si>
    <t>12. IV  обработка земли экскаватором (емкость ковша1,0 м 3 ), погрузка в автосамосвалы, для обратной засыпки  
12. IV գրունտի մշակում էքսկավատորով (1,0մ3   շերեփի տարողությամբ),բարձում ավտոինքնաթափեր (hետադարձ լիցքի համար)</t>
  </si>
  <si>
    <t>Транспортировка в отвал 2,0 км
Տեղափոխում  լցակույտ 2,0 կմ</t>
  </si>
  <si>
    <t>5.4) IV   обработка земли экскаватором (емкость ковша 1,0 м 3 ), погрузка в автосамосвалы
5.4) IV  գրունտի մշակում էքսկավատորով (1,0մ3   շերեփի տարողությամբ),  բարձում ավտոինքնաթափեր</t>
  </si>
  <si>
    <t>5.4) IV   обработка земли экскаватором (емкость ковша 0,65 м 3 ), погрузка в автосамосвалы
5.4) IV  գրունտի մշակում էքսկավատորով (0.65մ3   շերեփի տարողությամբ),  բարձում ավտոինքնաթափեր</t>
  </si>
  <si>
    <r>
      <t>12. IV обработка земли экскаватором (емкость ковша 0,65 м</t>
    </r>
    <r>
      <rPr>
        <vertAlign val="superscript"/>
        <sz val="12"/>
        <rFont val="GHEA Grapalat"/>
        <family val="3"/>
      </rPr>
      <t>3</t>
    </r>
    <r>
      <rPr>
        <sz val="12"/>
        <rFont val="GHEA Grapalat"/>
        <family val="3"/>
      </rPr>
      <t>), погрузка в автосамосвалы
12. IV գրունտի մշակում էքսկավատորով (0.65մ3   շերեփի տարողությամբ), բարձում ավտոինքնաթափեր</t>
    </r>
  </si>
  <si>
    <t>Դիտահորի նոր ե/բ ծածկի սալերի մոնտաժում 1200x1200 մմ, թուջե մտոցով և կափարիչով
Монтаж новой ж/б плиты перекрытия размерами 1200х1200 мм</t>
  </si>
  <si>
    <t>հատ
шт.</t>
  </si>
  <si>
    <t xml:space="preserve">Установка бетонного бордюра 15х30 см ГОСТ 13015-2012  /бетон В15 основание 1 м 0,055 м 3 , слой песчано-гравийный h=5 см 1 м 0,0175 м 3/
Բետոնե 15x30 սմ եզրաքարերի տեղադրում  ԳՕՍՏ 13015-2012 /միաձույլ B15 դասի բետոնե հիմքով 1գծ.մ 0,055մ3,ավազակոպճային շերտ հ=5սմ 1գծ.մ 0,0175մ3/ </t>
  </si>
  <si>
    <t>Новая монолитная бетонная верста из марки В-20 10x20  см, ГОСТ 26633-2015 247,4 м
Միաձույլ բետոնե եզրաշարի կառուցում 10x20 (B-20)-247,4մ</t>
  </si>
  <si>
    <t>Выполнение покрытия из мелкозернистого асфальтобетона толщиной h=4 см типа «Б» 
ГОСТ 9128-2013   (входы к жилым домам) 
Մանրահատիկ ա/բետոնե շերտի տեղադրում h=4սմ „Բ”տիպ /մուտք/</t>
  </si>
  <si>
    <t>Итого согласно разделу III.
Ընդամենը ըստ III. բաժնի</t>
  </si>
  <si>
    <t>Снос старых бетонных канав,погрузка в автосамосвалы, Транспортировка в отвал 2,0 км
Հին բետոնե առուների քանդում, բարձում ավտոինքնաթափեր և տեղափոխում լցակույտ 2,0 կմ հեռավորությամբ</t>
  </si>
  <si>
    <t>Демонтаж существующих изношенных ж/бетонных плит, погрузка в автосамосвалы, Транспортировка в отвал 2,0 км
Գոյություն ունեցող  քայքայված ե/բետոնե սալերի ապամոնտաժում,բարձում ավտոինքնաթափեր և տեղափոխում լցակույտ 2,0 կմ հեռավորությամբ</t>
  </si>
  <si>
    <t>Укладка подготовительного  песчано-гравийного слоя толщиной h=10см.
Ավազակոպճային նախապատրաստական շերտի տեղադրում h=10սմ  հաստությամբ</t>
  </si>
  <si>
    <t>Монтаж металлической трубы d=530x6 мм ГОСТ 10704-91
Մետաղական d=530x6մմ խողովակի տեղադրում ԳՕՍՏ 10704-91</t>
  </si>
  <si>
    <t>Строительство монолитных бетонных оголовок и колодцев из марки В-15 ГОСТ 26633-2015
Միաձույլ բետոնով գլխադիրների և հորերի կառուցում B-15 դասի բետոնով ԳՕՍՏ 26633-2015</t>
  </si>
  <si>
    <t>Гидроизоляция бетонных оголовок и колодцев  двухслойным горячим битумом   ГОСТ 9.602-2016
Բետոնե գլխադիրների և հորերի ջրամեկուսացում երկշերտ տաք բիտումով  ԳՕՍՏ 9.602-2016</t>
  </si>
  <si>
    <t>Монтаж сборных ж/бетонных лотков   30х34 см размером L=3,0 погонных метра - длиной 684 погонный метр.
Հավաքովի ե/բ 30x34 սմ չափսի վաքերի տեղադրում L=3,0 գծմ -684 գծմ երկարությամբ</t>
  </si>
  <si>
    <t xml:space="preserve">Подготовка и монтаж металлической решетки  / 170,0 м /  
Մետաղական ջրընդունիչ ճաղաշարի պատրաստում և տեղադրում / 55,0 գծմ / </t>
  </si>
  <si>
    <t xml:space="preserve">Швеллер стальной N8   / 2397,0 кг / 
Մետաղական շվելեր N8  /2397,0  կգ / </t>
  </si>
  <si>
    <t xml:space="preserve">Швеллер стальной N6,5 / 3610,8 кг / 
Մետաղական շվելեր N6,5 / 3610,8 կգ / </t>
  </si>
  <si>
    <t>Предупреждающие
Նախազգուշացնող</t>
  </si>
  <si>
    <t>Приоритета 
Առավելություն</t>
  </si>
  <si>
    <t>Запрещающие
Արգելող</t>
  </si>
  <si>
    <t>Особых предписаний
Հատուկ թելադրանքի</t>
  </si>
  <si>
    <t>Разметка проезжей части прерывистой линией (1:3) шириной 0,10м -1.5
Երթևեկելի մասի գծանշում ընդհատված գծով  (1:3) 0.10մ  լայն.-1.5</t>
  </si>
  <si>
    <t>Разметка проезжей части прерывистой линией (3:1) шириной 0,10м -1.6
Երթևեկելի մասի գծանշում ընդհատված գծով  (3:1) 0.10մ  լայն.-1.6</t>
  </si>
  <si>
    <t>Ручная маркировка 1.14.1 (желтый и белый)  ГОСТ 32953-2014
Գծանշան 1.14.1 (դեղին և սպիտակ) ԳՕՍՏ 32953-2014</t>
  </si>
  <si>
    <t>Работы по асфальтированию и строительству тротуаров улицы И.Арутюняна и дороги ведущей от межгосударственной дороги М-3 к средней школе Шаумяна в поселке Шаумян общины Хой Армавирской области  РА 
ՀՀ Արմավիրի մարզի Խոյ համայնքի Շահումյան բնակավայրի՝ Ի․Հարությունյան և Մ3
միջպետական ճանապարհից մինչև Շահումյանի միջնակարգ դպրոցի ետնամաս տանող ճանապարհի ասֆալտապատման և մայթի կառուցման աշխատանքների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</si>
</sst>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0.000"/>
    <numFmt numFmtId="166" formatCode="_-* #,##0.00_р_._-;\-* #,##0.00_р_._-;_-* &quot;-&quot;??_р_._-;_-@_-"/>
    <numFmt numFmtId="167" formatCode="_-* #,##0\ _€_-;\-* #,##0\ _€_-;_-* &quot;-&quot;\ _€_-;_-@_-"/>
    <numFmt numFmtId="168" formatCode="#,##0.000"/>
  </numFmts>
  <fonts count="23"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b/>
      <sz val="11"/>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b/>
      <sz val="10"/>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b/>
      <sz val="12"/>
      <color theme="1"/>
      <name val="GHEA Grapalat"/>
      <family val="3"/>
    </font>
    <font>
      <sz val="8"/>
      <name val="Calibri"/>
      <family val="2"/>
      <scheme val="minor"/>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10" fillId="0" borderId="0"/>
    <xf numFmtId="0" fontId="4" fillId="0" borderId="0"/>
    <xf numFmtId="0" fontId="2" fillId="0" borderId="0"/>
    <xf numFmtId="167"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8" fillId="0" borderId="0"/>
    <xf numFmtId="0" fontId="4" fillId="0" borderId="0"/>
    <xf numFmtId="0" fontId="4" fillId="0" borderId="0"/>
    <xf numFmtId="0" fontId="2" fillId="0" borderId="0"/>
    <xf numFmtId="0" fontId="2" fillId="0" borderId="0"/>
    <xf numFmtId="0" fontId="4" fillId="0" borderId="0"/>
    <xf numFmtId="0" fontId="2" fillId="0" borderId="0"/>
    <xf numFmtId="0" fontId="17" fillId="0" borderId="0"/>
    <xf numFmtId="0" fontId="20" fillId="2" borderId="0" applyNumberFormat="0" applyBorder="0" applyAlignment="0" applyProtection="0"/>
    <xf numFmtId="43" fontId="2" fillId="0" borderId="0" applyFont="0" applyFill="0" applyBorder="0" applyAlignment="0" applyProtection="0"/>
  </cellStyleXfs>
  <cellXfs count="75">
    <xf numFmtId="0" fontId="0" fillId="0" borderId="0" xfId="0"/>
    <xf numFmtId="0" fontId="3" fillId="0" borderId="2" xfId="2" applyFont="1" applyBorder="1" applyAlignment="1">
      <alignment horizontal="center" vertical="center" wrapText="1"/>
    </xf>
    <xf numFmtId="0" fontId="6" fillId="0" borderId="2" xfId="2" applyFont="1" applyBorder="1" applyAlignment="1">
      <alignment horizontal="center" vertical="center" wrapText="1"/>
    </xf>
    <xf numFmtId="0" fontId="8" fillId="0" borderId="3" xfId="3" applyFont="1" applyBorder="1" applyAlignment="1">
      <alignment vertical="center"/>
    </xf>
    <xf numFmtId="0" fontId="5" fillId="0" borderId="4" xfId="4" applyFont="1" applyBorder="1" applyAlignment="1">
      <alignment horizontal="center" vertical="center" wrapText="1"/>
    </xf>
    <xf numFmtId="2" fontId="3" fillId="3" borderId="2" xfId="2" applyNumberFormat="1" applyFont="1" applyFill="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1" fillId="0" borderId="0" xfId="0" applyFont="1" applyAlignment="1">
      <alignment horizontal="center"/>
    </xf>
    <xf numFmtId="0" fontId="11" fillId="0" borderId="1" xfId="0" applyFont="1" applyBorder="1"/>
    <xf numFmtId="0" fontId="14" fillId="0" borderId="1" xfId="0" applyFont="1" applyBorder="1"/>
    <xf numFmtId="0" fontId="11" fillId="0" borderId="0" xfId="0" applyFont="1"/>
    <xf numFmtId="0" fontId="15" fillId="0" borderId="0" xfId="0" applyFont="1"/>
    <xf numFmtId="0" fontId="16" fillId="4" borderId="2" xfId="0" applyFont="1" applyFill="1" applyBorder="1" applyAlignment="1">
      <alignment horizontal="center" vertical="center"/>
    </xf>
    <xf numFmtId="0" fontId="5" fillId="0" borderId="0" xfId="2" applyFont="1" applyAlignment="1">
      <alignment horizont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4" fontId="5" fillId="3" borderId="2" xfId="2" applyNumberFormat="1" applyFont="1" applyFill="1" applyBorder="1" applyAlignment="1">
      <alignment horizontal="center" vertical="center" wrapText="1"/>
    </xf>
    <xf numFmtId="0" fontId="3" fillId="0" borderId="0" xfId="2" applyFont="1" applyAlignment="1">
      <alignment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7"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2" fontId="7" fillId="0" borderId="3" xfId="3" applyNumberFormat="1" applyFont="1" applyBorder="1" applyAlignment="1">
      <alignment horizontal="center" vertical="center"/>
    </xf>
    <xf numFmtId="4" fontId="5" fillId="0" borderId="0" xfId="2" applyNumberFormat="1" applyFont="1"/>
    <xf numFmtId="0" fontId="21" fillId="0" borderId="0" xfId="0" applyFont="1" applyAlignment="1">
      <alignment horizontal="center"/>
    </xf>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165" fontId="5" fillId="0" borderId="2" xfId="2" applyNumberFormat="1" applyFont="1" applyBorder="1" applyAlignment="1">
      <alignment horizontal="center" vertical="center" wrapText="1"/>
    </xf>
    <xf numFmtId="168" fontId="5" fillId="0" borderId="2" xfId="2" applyNumberFormat="1" applyFont="1" applyBorder="1" applyAlignment="1">
      <alignment horizontal="center" vertical="center" wrapText="1"/>
    </xf>
    <xf numFmtId="0" fontId="8" fillId="0" borderId="5" xfId="3" applyFont="1" applyBorder="1" applyAlignment="1">
      <alignment vertical="center"/>
    </xf>
    <xf numFmtId="168" fontId="3" fillId="3" borderId="2" xfId="2" applyNumberFormat="1" applyFont="1" applyFill="1" applyBorder="1" applyAlignment="1">
      <alignment horizontal="center" vertical="center" wrapText="1"/>
    </xf>
    <xf numFmtId="168" fontId="3" fillId="0" borderId="2" xfId="2" applyNumberFormat="1" applyFont="1" applyBorder="1" applyAlignment="1">
      <alignment horizontal="center" vertical="center" wrapText="1"/>
    </xf>
    <xf numFmtId="0" fontId="14" fillId="4" borderId="2" xfId="0" applyFont="1" applyFill="1" applyBorder="1" applyAlignment="1">
      <alignment horizontal="center" vertical="center" wrapText="1"/>
    </xf>
    <xf numFmtId="165" fontId="14" fillId="4"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8" fillId="0" borderId="2" xfId="3" applyFont="1" applyBorder="1" applyAlignment="1">
      <alignment vertical="center"/>
    </xf>
    <xf numFmtId="0" fontId="7"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7" fillId="5" borderId="2" xfId="3" applyFont="1" applyFill="1" applyBorder="1" applyAlignment="1">
      <alignment horizontal="center" vertical="center" wrapText="1"/>
    </xf>
    <xf numFmtId="0" fontId="8" fillId="0" borderId="2" xfId="3" applyFont="1" applyBorder="1" applyAlignment="1">
      <alignment vertical="center" wrapText="1"/>
    </xf>
    <xf numFmtId="164" fontId="5" fillId="0" borderId="2" xfId="2" applyNumberFormat="1" applyFont="1" applyBorder="1" applyAlignment="1">
      <alignment horizontal="center" vertical="center" wrapText="1"/>
    </xf>
    <xf numFmtId="0" fontId="3" fillId="0" borderId="2" xfId="3" applyFont="1" applyBorder="1" applyAlignment="1">
      <alignment horizontal="center" vertical="center"/>
    </xf>
    <xf numFmtId="0" fontId="8" fillId="0" borderId="2" xfId="3" applyFont="1" applyBorder="1" applyAlignment="1">
      <alignment horizontal="center" vertical="center" wrapText="1"/>
    </xf>
    <xf numFmtId="0" fontId="3" fillId="0" borderId="2" xfId="3" applyFont="1" applyBorder="1" applyAlignment="1">
      <alignment horizontal="center" vertical="center" wrapText="1"/>
    </xf>
    <xf numFmtId="0" fontId="5" fillId="3" borderId="0" xfId="2" applyFont="1" applyFill="1" applyAlignment="1">
      <alignment horizontal="center" vertical="center"/>
    </xf>
    <xf numFmtId="4" fontId="3" fillId="5" borderId="2" xfId="2" applyNumberFormat="1" applyFont="1" applyFill="1" applyBorder="1" applyAlignment="1">
      <alignment horizontal="center" vertical="center" wrapText="1"/>
    </xf>
    <xf numFmtId="165" fontId="5" fillId="0" borderId="4" xfId="2" applyNumberFormat="1" applyFont="1" applyBorder="1" applyAlignment="1">
      <alignment horizontal="center" vertical="center" wrapText="1"/>
    </xf>
    <xf numFmtId="0" fontId="7" fillId="5" borderId="2" xfId="3" applyFont="1" applyFill="1" applyBorder="1" applyAlignment="1">
      <alignment horizontal="center" vertical="center"/>
    </xf>
    <xf numFmtId="2" fontId="7" fillId="5" borderId="2" xfId="3" applyNumberFormat="1" applyFont="1" applyFill="1" applyBorder="1" applyAlignment="1">
      <alignment horizontal="center" vertical="center" wrapText="1"/>
    </xf>
    <xf numFmtId="0" fontId="3" fillId="3" borderId="3" xfId="3" applyFont="1" applyFill="1" applyBorder="1" applyAlignment="1">
      <alignment horizontal="center" vertical="center" wrapText="1"/>
    </xf>
    <xf numFmtId="0" fontId="7" fillId="3" borderId="3" xfId="3" applyFont="1" applyFill="1" applyBorder="1" applyAlignment="1">
      <alignment horizontal="center" vertical="center"/>
    </xf>
    <xf numFmtId="4" fontId="5" fillId="3" borderId="2" xfId="2" applyNumberFormat="1" applyFont="1" applyFill="1" applyBorder="1" applyAlignment="1">
      <alignment horizontal="center" vertical="center" wrapText="1"/>
    </xf>
    <xf numFmtId="0" fontId="7" fillId="0" borderId="5" xfId="3" applyFont="1" applyBorder="1" applyAlignment="1">
      <alignment horizontal="center" vertical="center"/>
    </xf>
    <xf numFmtId="4" fontId="3" fillId="3" borderId="2" xfId="2" applyNumberFormat="1" applyFont="1" applyFill="1" applyBorder="1" applyAlignment="1">
      <alignment horizontal="center" vertical="center" wrapText="1"/>
    </xf>
    <xf numFmtId="0" fontId="7" fillId="3" borderId="3" xfId="3" applyFont="1" applyFill="1" applyBorder="1" applyAlignment="1">
      <alignment horizontal="center" vertical="center" wrapText="1"/>
    </xf>
    <xf numFmtId="2" fontId="7" fillId="3" borderId="3" xfId="3" applyNumberFormat="1" applyFont="1" applyFill="1" applyBorder="1" applyAlignment="1">
      <alignment horizontal="center" vertical="center" wrapText="1"/>
    </xf>
    <xf numFmtId="0" fontId="8" fillId="0" borderId="4" xfId="4" applyFont="1" applyBorder="1" applyAlignment="1">
      <alignment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cellXfs>
  <cellStyles count="101">
    <cellStyle name="Comma [0] 2" xfId="9" xr:uid="{00000000-0005-0000-0000-000000000000}"/>
    <cellStyle name="Comma 2" xfId="10" xr:uid="{00000000-0005-0000-0000-000001000000}"/>
    <cellStyle name="Comma 3" xfId="11" xr:uid="{00000000-0005-0000-0000-000002000000}"/>
    <cellStyle name="Comma 3 2" xfId="12" xr:uid="{00000000-0005-0000-0000-000003000000}"/>
    <cellStyle name="Comma 4" xfId="13" xr:uid="{00000000-0005-0000-0000-000004000000}"/>
    <cellStyle name="Comma 5" xfId="14" xr:uid="{00000000-0005-0000-0000-000005000000}"/>
    <cellStyle name="Comma 6" xfId="15" xr:uid="{00000000-0005-0000-0000-000006000000}"/>
    <cellStyle name="Comma 7" xfId="16" xr:uid="{00000000-0005-0000-0000-000007000000}"/>
    <cellStyle name="Comma 7 2" xfId="17" xr:uid="{00000000-0005-0000-0000-000008000000}"/>
    <cellStyle name="Comma 8" xfId="18" xr:uid="{00000000-0005-0000-0000-000009000000}"/>
    <cellStyle name="Normal 10" xfId="2" xr:uid="{00000000-0005-0000-0000-00000A000000}"/>
    <cellStyle name="Normal 10 2" xfId="19" xr:uid="{00000000-0005-0000-0000-00000B000000}"/>
    <cellStyle name="Normal 10 2 2" xfId="20" xr:uid="{00000000-0005-0000-0000-00000C000000}"/>
    <cellStyle name="Normal 10 2 2 2" xfId="21" xr:uid="{00000000-0005-0000-0000-00000D000000}"/>
    <cellStyle name="Normal 10 2 2 2 2" xfId="22" xr:uid="{00000000-0005-0000-0000-00000E000000}"/>
    <cellStyle name="Normal 10 2 3" xfId="23" xr:uid="{00000000-0005-0000-0000-00000F000000}"/>
    <cellStyle name="Normal 10 3" xfId="24" xr:uid="{00000000-0005-0000-0000-000010000000}"/>
    <cellStyle name="Normal 10 3 2" xfId="25" xr:uid="{00000000-0005-0000-0000-000011000000}"/>
    <cellStyle name="Normal 10 4" xfId="26" xr:uid="{00000000-0005-0000-0000-000012000000}"/>
    <cellStyle name="Normal 10 5" xfId="27" xr:uid="{00000000-0005-0000-0000-000013000000}"/>
    <cellStyle name="Normal 11" xfId="28" xr:uid="{00000000-0005-0000-0000-000014000000}"/>
    <cellStyle name="Normal 11 2" xfId="29" xr:uid="{00000000-0005-0000-0000-000015000000}"/>
    <cellStyle name="Normal 11 3" xfId="30" xr:uid="{00000000-0005-0000-0000-000016000000}"/>
    <cellStyle name="Normal 12" xfId="31" xr:uid="{00000000-0005-0000-0000-000017000000}"/>
    <cellStyle name="Normal 12 2" xfId="32" xr:uid="{00000000-0005-0000-0000-000018000000}"/>
    <cellStyle name="Normal 13" xfId="33" xr:uid="{00000000-0005-0000-0000-000019000000}"/>
    <cellStyle name="Normal 14" xfId="34" xr:uid="{00000000-0005-0000-0000-00001A000000}"/>
    <cellStyle name="Normal 14 2" xfId="35" xr:uid="{00000000-0005-0000-0000-00001B000000}"/>
    <cellStyle name="Normal 15" xfId="36" xr:uid="{00000000-0005-0000-0000-00001C000000}"/>
    <cellStyle name="Normal 16" xfId="37" xr:uid="{00000000-0005-0000-0000-00001D000000}"/>
    <cellStyle name="Normal 16 2" xfId="38" xr:uid="{00000000-0005-0000-0000-00001E000000}"/>
    <cellStyle name="Normal 16 3" xfId="39" xr:uid="{00000000-0005-0000-0000-00001F000000}"/>
    <cellStyle name="Normal 17" xfId="40" xr:uid="{00000000-0005-0000-0000-000020000000}"/>
    <cellStyle name="Normal 17 2" xfId="41" xr:uid="{00000000-0005-0000-0000-000021000000}"/>
    <cellStyle name="Normal 18" xfId="42" xr:uid="{00000000-0005-0000-0000-000022000000}"/>
    <cellStyle name="Normal 18 2" xfId="43" xr:uid="{00000000-0005-0000-0000-000023000000}"/>
    <cellStyle name="Normal 19" xfId="44" xr:uid="{00000000-0005-0000-0000-000024000000}"/>
    <cellStyle name="Normal 19 2" xfId="45" xr:uid="{00000000-0005-0000-0000-000025000000}"/>
    <cellStyle name="Normal 2" xfId="46" xr:uid="{00000000-0005-0000-0000-000026000000}"/>
    <cellStyle name="Normal 2 2" xfId="7" xr:uid="{00000000-0005-0000-0000-000027000000}"/>
    <cellStyle name="Normal 2 2 2" xfId="47" xr:uid="{00000000-0005-0000-0000-000028000000}"/>
    <cellStyle name="Normal 2 2 2 2" xfId="48" xr:uid="{00000000-0005-0000-0000-000029000000}"/>
    <cellStyle name="Normal 2 2 2 2 2" xfId="49" xr:uid="{00000000-0005-0000-0000-00002A000000}"/>
    <cellStyle name="Normal 2 2 2 2 2 2" xfId="50" xr:uid="{00000000-0005-0000-0000-00002B000000}"/>
    <cellStyle name="Normal 2 2 2 2 3" xfId="51" xr:uid="{00000000-0005-0000-0000-00002C000000}"/>
    <cellStyle name="Normal 2 2 2 2 4" xfId="52" xr:uid="{00000000-0005-0000-0000-00002D000000}"/>
    <cellStyle name="Normal 2 3" xfId="53" xr:uid="{00000000-0005-0000-0000-00002E000000}"/>
    <cellStyle name="Normal 2 3 2" xfId="54" xr:uid="{00000000-0005-0000-0000-00002F000000}"/>
    <cellStyle name="Normal 20" xfId="55" xr:uid="{00000000-0005-0000-0000-000030000000}"/>
    <cellStyle name="Normal 20 2" xfId="56" xr:uid="{00000000-0005-0000-0000-000031000000}"/>
    <cellStyle name="Normal 20 3" xfId="57" xr:uid="{00000000-0005-0000-0000-000032000000}"/>
    <cellStyle name="Normal 20 3 2" xfId="58" xr:uid="{00000000-0005-0000-0000-000033000000}"/>
    <cellStyle name="Normal 20 4" xfId="59" xr:uid="{00000000-0005-0000-0000-000034000000}"/>
    <cellStyle name="Normal 20 5" xfId="60" xr:uid="{00000000-0005-0000-0000-000035000000}"/>
    <cellStyle name="Normal 21" xfId="61" xr:uid="{00000000-0005-0000-0000-000036000000}"/>
    <cellStyle name="Normal 21 2" xfId="62" xr:uid="{00000000-0005-0000-0000-000037000000}"/>
    <cellStyle name="Normal 22" xfId="63" xr:uid="{00000000-0005-0000-0000-000038000000}"/>
    <cellStyle name="Normal 22 2" xfId="64" xr:uid="{00000000-0005-0000-0000-000039000000}"/>
    <cellStyle name="Normal 23" xfId="65" xr:uid="{00000000-0005-0000-0000-00003A000000}"/>
    <cellStyle name="Normal 23 2" xfId="66" xr:uid="{00000000-0005-0000-0000-00003B000000}"/>
    <cellStyle name="Normal 24" xfId="67" xr:uid="{00000000-0005-0000-0000-00003C000000}"/>
    <cellStyle name="Normal 3" xfId="68" xr:uid="{00000000-0005-0000-0000-00003D000000}"/>
    <cellStyle name="Normal 3 2" xfId="69" xr:uid="{00000000-0005-0000-0000-00003E000000}"/>
    <cellStyle name="Normal 3 2 2" xfId="70" xr:uid="{00000000-0005-0000-0000-00003F000000}"/>
    <cellStyle name="Normal 3 2 3" xfId="71" xr:uid="{00000000-0005-0000-0000-000040000000}"/>
    <cellStyle name="Normal 3 3" xfId="72" xr:uid="{00000000-0005-0000-0000-000041000000}"/>
    <cellStyle name="Normal 3 4" xfId="1" xr:uid="{00000000-0005-0000-0000-000042000000}"/>
    <cellStyle name="Normal 4" xfId="73" xr:uid="{00000000-0005-0000-0000-000043000000}"/>
    <cellStyle name="Normal 4 2" xfId="5" xr:uid="{00000000-0005-0000-0000-000044000000}"/>
    <cellStyle name="Normal 4 2 2" xfId="74" xr:uid="{00000000-0005-0000-0000-000045000000}"/>
    <cellStyle name="Normal 4 3" xfId="75" xr:uid="{00000000-0005-0000-0000-000046000000}"/>
    <cellStyle name="Normal 5" xfId="76" xr:uid="{00000000-0005-0000-0000-000047000000}"/>
    <cellStyle name="Normal 5 2" xfId="77" xr:uid="{00000000-0005-0000-0000-000048000000}"/>
    <cellStyle name="Normal 5 2 2" xfId="78" xr:uid="{00000000-0005-0000-0000-000049000000}"/>
    <cellStyle name="Normal 5 3" xfId="79" xr:uid="{00000000-0005-0000-0000-00004A000000}"/>
    <cellStyle name="Normal 6" xfId="4" xr:uid="{00000000-0005-0000-0000-00004B000000}"/>
    <cellStyle name="Normal 6 2" xfId="80" xr:uid="{00000000-0005-0000-0000-00004C000000}"/>
    <cellStyle name="Normal 6 3" xfId="81" xr:uid="{00000000-0005-0000-0000-00004D000000}"/>
    <cellStyle name="Normal 7" xfId="82" xr:uid="{00000000-0005-0000-0000-00004E000000}"/>
    <cellStyle name="Normal 7 2" xfId="83" xr:uid="{00000000-0005-0000-0000-00004F000000}"/>
    <cellStyle name="Normal 8" xfId="84" xr:uid="{00000000-0005-0000-0000-000050000000}"/>
    <cellStyle name="Normal 8 2" xfId="85" xr:uid="{00000000-0005-0000-0000-000051000000}"/>
    <cellStyle name="Normal 9" xfId="86" xr:uid="{00000000-0005-0000-0000-000052000000}"/>
    <cellStyle name="Normal 9 2" xfId="87" xr:uid="{00000000-0005-0000-0000-000053000000}"/>
    <cellStyle name="Normal 9 2 2" xfId="88" xr:uid="{00000000-0005-0000-0000-000054000000}"/>
    <cellStyle name="Normal_Ampop naxahashiv" xfId="89" xr:uid="{00000000-0005-0000-0000-000055000000}"/>
    <cellStyle name="Percent 2" xfId="90" xr:uid="{00000000-0005-0000-0000-000056000000}"/>
    <cellStyle name="Обычный" xfId="0" builtinId="0"/>
    <cellStyle name="Обычный 2" xfId="3" xr:uid="{00000000-0005-0000-0000-000058000000}"/>
    <cellStyle name="Обычный 2 2 2" xfId="91" xr:uid="{00000000-0005-0000-0000-000059000000}"/>
    <cellStyle name="Обычный 3" xfId="6" xr:uid="{00000000-0005-0000-0000-00005A000000}"/>
    <cellStyle name="Обычный 3 2" xfId="93" xr:uid="{00000000-0005-0000-0000-00005B000000}"/>
    <cellStyle name="Обычный 3 3" xfId="94" xr:uid="{00000000-0005-0000-0000-00005C000000}"/>
    <cellStyle name="Обычный 3 4" xfId="92" xr:uid="{00000000-0005-0000-0000-00005D000000}"/>
    <cellStyle name="Обычный 4" xfId="95" xr:uid="{00000000-0005-0000-0000-00005E000000}"/>
    <cellStyle name="Обычный 5" xfId="96" xr:uid="{00000000-0005-0000-0000-00005F000000}"/>
    <cellStyle name="Обычный 5 2" xfId="97" xr:uid="{00000000-0005-0000-0000-000060000000}"/>
    <cellStyle name="Обычный 6" xfId="98" xr:uid="{00000000-0005-0000-0000-000061000000}"/>
    <cellStyle name="Обычный 7" xfId="8" xr:uid="{00000000-0005-0000-0000-000062000000}"/>
    <cellStyle name="Плохой 2" xfId="99" xr:uid="{00000000-0005-0000-0000-000063000000}"/>
    <cellStyle name="Финансовый 2" xfId="100" xr:uid="{00000000-0005-0000-0000-00006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D:\Dream-2021\Naxagcer-2025\3.&#1341;&#1400;&#1397;-&#1392;&#1377;&#1396;&#1377;&#1397;&#1398;&#1412;-&#1351;&#1377;&#1392;&#1400;&#1410;&#1396;&#1397;&#1377;&#1398;-&#1378;&#1398;&#1377;&#1391;\&#1350;&#1377;&#1389;&#1377;&#1392;&#1377;&#1399;&#1387;&#1406;-&#1351;&#1377;&#1392;&#1400;&#1410;&#1396;&#1397;&#1377;&#1398;\1.%20Smeta-&#1351;&#1377;&#1392;&#1400;&#1410;&#1396;&#1397;&#1377;&#1398;.xls" TargetMode="External"/><Relationship Id="rId1" Type="http://schemas.openxmlformats.org/officeDocument/2006/relationships/externalLinkPath" Target="1.%20Smeta-&#1351;&#1377;&#1392;&#1400;&#1410;&#1396;&#1397;&#1377;&#13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mpop."/>
      <sheetName val="Ob.1"/>
      <sheetName val="1-1+"/>
      <sheetName val="1-2"/>
      <sheetName val="1-3"/>
      <sheetName val="1-4"/>
      <sheetName val="1-5"/>
      <sheetName val="1-6"/>
      <sheetName val="caval"/>
    </sheetNames>
    <sheetDataSet>
      <sheetData sheetId="0"/>
      <sheetData sheetId="1"/>
      <sheetData sheetId="2">
        <row r="7">
          <cell r="Q7">
            <v>2.3205100000000001</v>
          </cell>
          <cell r="R7">
            <v>3.05002</v>
          </cell>
        </row>
      </sheetData>
      <sheetData sheetId="3">
        <row r="7">
          <cell r="Q7">
            <v>2.3205100000000001</v>
          </cell>
          <cell r="R7">
            <v>3.05002</v>
          </cell>
        </row>
      </sheetData>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3C56B-26B4-4598-BD72-A7D4A1ACC050}">
  <sheetPr>
    <tabColor theme="4" tint="0.59999389629810485"/>
    <pageSetUpPr fitToPage="1"/>
  </sheetPr>
  <dimension ref="A2:M101"/>
  <sheetViews>
    <sheetView tabSelected="1" view="pageBreakPreview" topLeftCell="A85" zoomScale="85" zoomScaleNormal="100" zoomScaleSheetLayoutView="85" workbookViewId="0">
      <selection activeCell="B78" sqref="B78"/>
    </sheetView>
  </sheetViews>
  <sheetFormatPr defaultRowHeight="17.25" x14ac:dyDescent="0.3"/>
  <cols>
    <col min="1" max="1" width="4.5703125" style="23" customWidth="1"/>
    <col min="2" max="2" width="62.28515625" style="23" customWidth="1"/>
    <col min="3" max="3" width="7.7109375" style="22" customWidth="1"/>
    <col min="4" max="4" width="12.42578125" style="22" customWidth="1"/>
    <col min="5" max="5" width="10.28515625" style="23" customWidth="1"/>
    <col min="6" max="6" width="19.5703125" style="34" customWidth="1"/>
    <col min="7" max="7" width="11" style="23" customWidth="1"/>
    <col min="8" max="8" width="12.85546875" style="23" bestFit="1" customWidth="1"/>
    <col min="9" max="9" width="13" style="23" bestFit="1" customWidth="1"/>
    <col min="10" max="10" width="12.28515625" style="23" customWidth="1"/>
    <col min="11" max="11" width="14.42578125" style="23" customWidth="1"/>
    <col min="12" max="255" width="9.140625" style="23"/>
    <col min="256" max="256" width="4.5703125" style="23" customWidth="1"/>
    <col min="257" max="257" width="52.5703125" style="23" customWidth="1"/>
    <col min="258" max="258" width="7.7109375" style="23" customWidth="1"/>
    <col min="259" max="259" width="12.42578125" style="23" customWidth="1"/>
    <col min="260" max="260" width="18.28515625" style="23" customWidth="1"/>
    <col min="261" max="261" width="10.28515625" style="23" customWidth="1"/>
    <col min="262" max="262" width="19.5703125" style="23" customWidth="1"/>
    <col min="263" max="263" width="11" style="23" customWidth="1"/>
    <col min="264" max="264" width="12.85546875" style="23" bestFit="1" customWidth="1"/>
    <col min="265" max="265" width="13" style="23" bestFit="1" customWidth="1"/>
    <col min="266" max="266" width="12.28515625" style="23" customWidth="1"/>
    <col min="267" max="267" width="14.42578125" style="23" customWidth="1"/>
    <col min="268" max="511" width="9.140625" style="23"/>
    <col min="512" max="512" width="4.5703125" style="23" customWidth="1"/>
    <col min="513" max="513" width="52.5703125" style="23" customWidth="1"/>
    <col min="514" max="514" width="7.7109375" style="23" customWidth="1"/>
    <col min="515" max="515" width="12.42578125" style="23" customWidth="1"/>
    <col min="516" max="516" width="18.28515625" style="23" customWidth="1"/>
    <col min="517" max="517" width="10.28515625" style="23" customWidth="1"/>
    <col min="518" max="518" width="19.5703125" style="23" customWidth="1"/>
    <col min="519" max="519" width="11" style="23" customWidth="1"/>
    <col min="520" max="520" width="12.85546875" style="23" bestFit="1" customWidth="1"/>
    <col min="521" max="521" width="13" style="23" bestFit="1" customWidth="1"/>
    <col min="522" max="522" width="12.28515625" style="23" customWidth="1"/>
    <col min="523" max="523" width="14.42578125" style="23" customWidth="1"/>
    <col min="524" max="767" width="9.140625" style="23"/>
    <col min="768" max="768" width="4.5703125" style="23" customWidth="1"/>
    <col min="769" max="769" width="52.5703125" style="23" customWidth="1"/>
    <col min="770" max="770" width="7.7109375" style="23" customWidth="1"/>
    <col min="771" max="771" width="12.42578125" style="23" customWidth="1"/>
    <col min="772" max="772" width="18.28515625" style="23" customWidth="1"/>
    <col min="773" max="773" width="10.28515625" style="23" customWidth="1"/>
    <col min="774" max="774" width="19.5703125" style="23" customWidth="1"/>
    <col min="775" max="775" width="11" style="23" customWidth="1"/>
    <col min="776" max="776" width="12.85546875" style="23" bestFit="1" customWidth="1"/>
    <col min="777" max="777" width="13" style="23" bestFit="1" customWidth="1"/>
    <col min="778" max="778" width="12.28515625" style="23" customWidth="1"/>
    <col min="779" max="779" width="14.42578125" style="23" customWidth="1"/>
    <col min="780" max="1023" width="9.140625" style="23"/>
    <col min="1024" max="1024" width="4.5703125" style="23" customWidth="1"/>
    <col min="1025" max="1025" width="52.5703125" style="23" customWidth="1"/>
    <col min="1026" max="1026" width="7.7109375" style="23" customWidth="1"/>
    <col min="1027" max="1027" width="12.42578125" style="23" customWidth="1"/>
    <col min="1028" max="1028" width="18.28515625" style="23" customWidth="1"/>
    <col min="1029" max="1029" width="10.28515625" style="23" customWidth="1"/>
    <col min="1030" max="1030" width="19.5703125" style="23" customWidth="1"/>
    <col min="1031" max="1031" width="11" style="23" customWidth="1"/>
    <col min="1032" max="1032" width="12.85546875" style="23" bestFit="1" customWidth="1"/>
    <col min="1033" max="1033" width="13" style="23" bestFit="1" customWidth="1"/>
    <col min="1034" max="1034" width="12.28515625" style="23" customWidth="1"/>
    <col min="1035" max="1035" width="14.42578125" style="23" customWidth="1"/>
    <col min="1036" max="1279" width="9.140625" style="23"/>
    <col min="1280" max="1280" width="4.5703125" style="23" customWidth="1"/>
    <col min="1281" max="1281" width="52.5703125" style="23" customWidth="1"/>
    <col min="1282" max="1282" width="7.7109375" style="23" customWidth="1"/>
    <col min="1283" max="1283" width="12.42578125" style="23" customWidth="1"/>
    <col min="1284" max="1284" width="18.28515625" style="23" customWidth="1"/>
    <col min="1285" max="1285" width="10.28515625" style="23" customWidth="1"/>
    <col min="1286" max="1286" width="19.5703125" style="23" customWidth="1"/>
    <col min="1287" max="1287" width="11" style="23" customWidth="1"/>
    <col min="1288" max="1288" width="12.85546875" style="23" bestFit="1" customWidth="1"/>
    <col min="1289" max="1289" width="13" style="23" bestFit="1" customWidth="1"/>
    <col min="1290" max="1290" width="12.28515625" style="23" customWidth="1"/>
    <col min="1291" max="1291" width="14.42578125" style="23" customWidth="1"/>
    <col min="1292" max="1535" width="9.140625" style="23"/>
    <col min="1536" max="1536" width="4.5703125" style="23" customWidth="1"/>
    <col min="1537" max="1537" width="52.5703125" style="23" customWidth="1"/>
    <col min="1538" max="1538" width="7.7109375" style="23" customWidth="1"/>
    <col min="1539" max="1539" width="12.42578125" style="23" customWidth="1"/>
    <col min="1540" max="1540" width="18.28515625" style="23" customWidth="1"/>
    <col min="1541" max="1541" width="10.28515625" style="23" customWidth="1"/>
    <col min="1542" max="1542" width="19.5703125" style="23" customWidth="1"/>
    <col min="1543" max="1543" width="11" style="23" customWidth="1"/>
    <col min="1544" max="1544" width="12.85546875" style="23" bestFit="1" customWidth="1"/>
    <col min="1545" max="1545" width="13" style="23" bestFit="1" customWidth="1"/>
    <col min="1546" max="1546" width="12.28515625" style="23" customWidth="1"/>
    <col min="1547" max="1547" width="14.42578125" style="23" customWidth="1"/>
    <col min="1548" max="1791" width="9.140625" style="23"/>
    <col min="1792" max="1792" width="4.5703125" style="23" customWidth="1"/>
    <col min="1793" max="1793" width="52.5703125" style="23" customWidth="1"/>
    <col min="1794" max="1794" width="7.7109375" style="23" customWidth="1"/>
    <col min="1795" max="1795" width="12.42578125" style="23" customWidth="1"/>
    <col min="1796" max="1796" width="18.28515625" style="23" customWidth="1"/>
    <col min="1797" max="1797" width="10.28515625" style="23" customWidth="1"/>
    <col min="1798" max="1798" width="19.5703125" style="23" customWidth="1"/>
    <col min="1799" max="1799" width="11" style="23" customWidth="1"/>
    <col min="1800" max="1800" width="12.85546875" style="23" bestFit="1" customWidth="1"/>
    <col min="1801" max="1801" width="13" style="23" bestFit="1" customWidth="1"/>
    <col min="1802" max="1802" width="12.28515625" style="23" customWidth="1"/>
    <col min="1803" max="1803" width="14.42578125" style="23" customWidth="1"/>
    <col min="1804" max="2047" width="9.140625" style="23"/>
    <col min="2048" max="2048" width="4.5703125" style="23" customWidth="1"/>
    <col min="2049" max="2049" width="52.5703125" style="23" customWidth="1"/>
    <col min="2050" max="2050" width="7.7109375" style="23" customWidth="1"/>
    <col min="2051" max="2051" width="12.42578125" style="23" customWidth="1"/>
    <col min="2052" max="2052" width="18.28515625" style="23" customWidth="1"/>
    <col min="2053" max="2053" width="10.28515625" style="23" customWidth="1"/>
    <col min="2054" max="2054" width="19.5703125" style="23" customWidth="1"/>
    <col min="2055" max="2055" width="11" style="23" customWidth="1"/>
    <col min="2056" max="2056" width="12.85546875" style="23" bestFit="1" customWidth="1"/>
    <col min="2057" max="2057" width="13" style="23" bestFit="1" customWidth="1"/>
    <col min="2058" max="2058" width="12.28515625" style="23" customWidth="1"/>
    <col min="2059" max="2059" width="14.42578125" style="23" customWidth="1"/>
    <col min="2060" max="2303" width="9.140625" style="23"/>
    <col min="2304" max="2304" width="4.5703125" style="23" customWidth="1"/>
    <col min="2305" max="2305" width="52.5703125" style="23" customWidth="1"/>
    <col min="2306" max="2306" width="7.7109375" style="23" customWidth="1"/>
    <col min="2307" max="2307" width="12.42578125" style="23" customWidth="1"/>
    <col min="2308" max="2308" width="18.28515625" style="23" customWidth="1"/>
    <col min="2309" max="2309" width="10.28515625" style="23" customWidth="1"/>
    <col min="2310" max="2310" width="19.5703125" style="23" customWidth="1"/>
    <col min="2311" max="2311" width="11" style="23" customWidth="1"/>
    <col min="2312" max="2312" width="12.85546875" style="23" bestFit="1" customWidth="1"/>
    <col min="2313" max="2313" width="13" style="23" bestFit="1" customWidth="1"/>
    <col min="2314" max="2314" width="12.28515625" style="23" customWidth="1"/>
    <col min="2315" max="2315" width="14.42578125" style="23" customWidth="1"/>
    <col min="2316" max="2559" width="9.140625" style="23"/>
    <col min="2560" max="2560" width="4.5703125" style="23" customWidth="1"/>
    <col min="2561" max="2561" width="52.5703125" style="23" customWidth="1"/>
    <col min="2562" max="2562" width="7.7109375" style="23" customWidth="1"/>
    <col min="2563" max="2563" width="12.42578125" style="23" customWidth="1"/>
    <col min="2564" max="2564" width="18.28515625" style="23" customWidth="1"/>
    <col min="2565" max="2565" width="10.28515625" style="23" customWidth="1"/>
    <col min="2566" max="2566" width="19.5703125" style="23" customWidth="1"/>
    <col min="2567" max="2567" width="11" style="23" customWidth="1"/>
    <col min="2568" max="2568" width="12.85546875" style="23" bestFit="1" customWidth="1"/>
    <col min="2569" max="2569" width="13" style="23" bestFit="1" customWidth="1"/>
    <col min="2570" max="2570" width="12.28515625" style="23" customWidth="1"/>
    <col min="2571" max="2571" width="14.42578125" style="23" customWidth="1"/>
    <col min="2572" max="2815" width="9.140625" style="23"/>
    <col min="2816" max="2816" width="4.5703125" style="23" customWidth="1"/>
    <col min="2817" max="2817" width="52.5703125" style="23" customWidth="1"/>
    <col min="2818" max="2818" width="7.7109375" style="23" customWidth="1"/>
    <col min="2819" max="2819" width="12.42578125" style="23" customWidth="1"/>
    <col min="2820" max="2820" width="18.28515625" style="23" customWidth="1"/>
    <col min="2821" max="2821" width="10.28515625" style="23" customWidth="1"/>
    <col min="2822" max="2822" width="19.5703125" style="23" customWidth="1"/>
    <col min="2823" max="2823" width="11" style="23" customWidth="1"/>
    <col min="2824" max="2824" width="12.85546875" style="23" bestFit="1" customWidth="1"/>
    <col min="2825" max="2825" width="13" style="23" bestFit="1" customWidth="1"/>
    <col min="2826" max="2826" width="12.28515625" style="23" customWidth="1"/>
    <col min="2827" max="2827" width="14.42578125" style="23" customWidth="1"/>
    <col min="2828" max="3071" width="9.140625" style="23"/>
    <col min="3072" max="3072" width="4.5703125" style="23" customWidth="1"/>
    <col min="3073" max="3073" width="52.5703125" style="23" customWidth="1"/>
    <col min="3074" max="3074" width="7.7109375" style="23" customWidth="1"/>
    <col min="3075" max="3075" width="12.42578125" style="23" customWidth="1"/>
    <col min="3076" max="3076" width="18.28515625" style="23" customWidth="1"/>
    <col min="3077" max="3077" width="10.28515625" style="23" customWidth="1"/>
    <col min="3078" max="3078" width="19.5703125" style="23" customWidth="1"/>
    <col min="3079" max="3079" width="11" style="23" customWidth="1"/>
    <col min="3080" max="3080" width="12.85546875" style="23" bestFit="1" customWidth="1"/>
    <col min="3081" max="3081" width="13" style="23" bestFit="1" customWidth="1"/>
    <col min="3082" max="3082" width="12.28515625" style="23" customWidth="1"/>
    <col min="3083" max="3083" width="14.42578125" style="23" customWidth="1"/>
    <col min="3084" max="3327" width="9.140625" style="23"/>
    <col min="3328" max="3328" width="4.5703125" style="23" customWidth="1"/>
    <col min="3329" max="3329" width="52.5703125" style="23" customWidth="1"/>
    <col min="3330" max="3330" width="7.7109375" style="23" customWidth="1"/>
    <col min="3331" max="3331" width="12.42578125" style="23" customWidth="1"/>
    <col min="3332" max="3332" width="18.28515625" style="23" customWidth="1"/>
    <col min="3333" max="3333" width="10.28515625" style="23" customWidth="1"/>
    <col min="3334" max="3334" width="19.5703125" style="23" customWidth="1"/>
    <col min="3335" max="3335" width="11" style="23" customWidth="1"/>
    <col min="3336" max="3336" width="12.85546875" style="23" bestFit="1" customWidth="1"/>
    <col min="3337" max="3337" width="13" style="23" bestFit="1" customWidth="1"/>
    <col min="3338" max="3338" width="12.28515625" style="23" customWidth="1"/>
    <col min="3339" max="3339" width="14.42578125" style="23" customWidth="1"/>
    <col min="3340" max="3583" width="9.140625" style="23"/>
    <col min="3584" max="3584" width="4.5703125" style="23" customWidth="1"/>
    <col min="3585" max="3585" width="52.5703125" style="23" customWidth="1"/>
    <col min="3586" max="3586" width="7.7109375" style="23" customWidth="1"/>
    <col min="3587" max="3587" width="12.42578125" style="23" customWidth="1"/>
    <col min="3588" max="3588" width="18.28515625" style="23" customWidth="1"/>
    <col min="3589" max="3589" width="10.28515625" style="23" customWidth="1"/>
    <col min="3590" max="3590" width="19.5703125" style="23" customWidth="1"/>
    <col min="3591" max="3591" width="11" style="23" customWidth="1"/>
    <col min="3592" max="3592" width="12.85546875" style="23" bestFit="1" customWidth="1"/>
    <col min="3593" max="3593" width="13" style="23" bestFit="1" customWidth="1"/>
    <col min="3594" max="3594" width="12.28515625" style="23" customWidth="1"/>
    <col min="3595" max="3595" width="14.42578125" style="23" customWidth="1"/>
    <col min="3596" max="3839" width="9.140625" style="23"/>
    <col min="3840" max="3840" width="4.5703125" style="23" customWidth="1"/>
    <col min="3841" max="3841" width="52.5703125" style="23" customWidth="1"/>
    <col min="3842" max="3842" width="7.7109375" style="23" customWidth="1"/>
    <col min="3843" max="3843" width="12.42578125" style="23" customWidth="1"/>
    <col min="3844" max="3844" width="18.28515625" style="23" customWidth="1"/>
    <col min="3845" max="3845" width="10.28515625" style="23" customWidth="1"/>
    <col min="3846" max="3846" width="19.5703125" style="23" customWidth="1"/>
    <col min="3847" max="3847" width="11" style="23" customWidth="1"/>
    <col min="3848" max="3848" width="12.85546875" style="23" bestFit="1" customWidth="1"/>
    <col min="3849" max="3849" width="13" style="23" bestFit="1" customWidth="1"/>
    <col min="3850" max="3850" width="12.28515625" style="23" customWidth="1"/>
    <col min="3851" max="3851" width="14.42578125" style="23" customWidth="1"/>
    <col min="3852" max="4095" width="9.140625" style="23"/>
    <col min="4096" max="4096" width="4.5703125" style="23" customWidth="1"/>
    <col min="4097" max="4097" width="52.5703125" style="23" customWidth="1"/>
    <col min="4098" max="4098" width="7.7109375" style="23" customWidth="1"/>
    <col min="4099" max="4099" width="12.42578125" style="23" customWidth="1"/>
    <col min="4100" max="4100" width="18.28515625" style="23" customWidth="1"/>
    <col min="4101" max="4101" width="10.28515625" style="23" customWidth="1"/>
    <col min="4102" max="4102" width="19.5703125" style="23" customWidth="1"/>
    <col min="4103" max="4103" width="11" style="23" customWidth="1"/>
    <col min="4104" max="4104" width="12.85546875" style="23" bestFit="1" customWidth="1"/>
    <col min="4105" max="4105" width="13" style="23" bestFit="1" customWidth="1"/>
    <col min="4106" max="4106" width="12.28515625" style="23" customWidth="1"/>
    <col min="4107" max="4107" width="14.42578125" style="23" customWidth="1"/>
    <col min="4108" max="4351" width="9.140625" style="23"/>
    <col min="4352" max="4352" width="4.5703125" style="23" customWidth="1"/>
    <col min="4353" max="4353" width="52.5703125" style="23" customWidth="1"/>
    <col min="4354" max="4354" width="7.7109375" style="23" customWidth="1"/>
    <col min="4355" max="4355" width="12.42578125" style="23" customWidth="1"/>
    <col min="4356" max="4356" width="18.28515625" style="23" customWidth="1"/>
    <col min="4357" max="4357" width="10.28515625" style="23" customWidth="1"/>
    <col min="4358" max="4358" width="19.5703125" style="23" customWidth="1"/>
    <col min="4359" max="4359" width="11" style="23" customWidth="1"/>
    <col min="4360" max="4360" width="12.85546875" style="23" bestFit="1" customWidth="1"/>
    <col min="4361" max="4361" width="13" style="23" bestFit="1" customWidth="1"/>
    <col min="4362" max="4362" width="12.28515625" style="23" customWidth="1"/>
    <col min="4363" max="4363" width="14.42578125" style="23" customWidth="1"/>
    <col min="4364" max="4607" width="9.140625" style="23"/>
    <col min="4608" max="4608" width="4.5703125" style="23" customWidth="1"/>
    <col min="4609" max="4609" width="52.5703125" style="23" customWidth="1"/>
    <col min="4610" max="4610" width="7.7109375" style="23" customWidth="1"/>
    <col min="4611" max="4611" width="12.42578125" style="23" customWidth="1"/>
    <col min="4612" max="4612" width="18.28515625" style="23" customWidth="1"/>
    <col min="4613" max="4613" width="10.28515625" style="23" customWidth="1"/>
    <col min="4614" max="4614" width="19.5703125" style="23" customWidth="1"/>
    <col min="4615" max="4615" width="11" style="23" customWidth="1"/>
    <col min="4616" max="4616" width="12.85546875" style="23" bestFit="1" customWidth="1"/>
    <col min="4617" max="4617" width="13" style="23" bestFit="1" customWidth="1"/>
    <col min="4618" max="4618" width="12.28515625" style="23" customWidth="1"/>
    <col min="4619" max="4619" width="14.42578125" style="23" customWidth="1"/>
    <col min="4620" max="4863" width="9.140625" style="23"/>
    <col min="4864" max="4864" width="4.5703125" style="23" customWidth="1"/>
    <col min="4865" max="4865" width="52.5703125" style="23" customWidth="1"/>
    <col min="4866" max="4866" width="7.7109375" style="23" customWidth="1"/>
    <col min="4867" max="4867" width="12.42578125" style="23" customWidth="1"/>
    <col min="4868" max="4868" width="18.28515625" style="23" customWidth="1"/>
    <col min="4869" max="4869" width="10.28515625" style="23" customWidth="1"/>
    <col min="4870" max="4870" width="19.5703125" style="23" customWidth="1"/>
    <col min="4871" max="4871" width="11" style="23" customWidth="1"/>
    <col min="4872" max="4872" width="12.85546875" style="23" bestFit="1" customWidth="1"/>
    <col min="4873" max="4873" width="13" style="23" bestFit="1" customWidth="1"/>
    <col min="4874" max="4874" width="12.28515625" style="23" customWidth="1"/>
    <col min="4875" max="4875" width="14.42578125" style="23" customWidth="1"/>
    <col min="4876" max="5119" width="9.140625" style="23"/>
    <col min="5120" max="5120" width="4.5703125" style="23" customWidth="1"/>
    <col min="5121" max="5121" width="52.5703125" style="23" customWidth="1"/>
    <col min="5122" max="5122" width="7.7109375" style="23" customWidth="1"/>
    <col min="5123" max="5123" width="12.42578125" style="23" customWidth="1"/>
    <col min="5124" max="5124" width="18.28515625" style="23" customWidth="1"/>
    <col min="5125" max="5125" width="10.28515625" style="23" customWidth="1"/>
    <col min="5126" max="5126" width="19.5703125" style="23" customWidth="1"/>
    <col min="5127" max="5127" width="11" style="23" customWidth="1"/>
    <col min="5128" max="5128" width="12.85546875" style="23" bestFit="1" customWidth="1"/>
    <col min="5129" max="5129" width="13" style="23" bestFit="1" customWidth="1"/>
    <col min="5130" max="5130" width="12.28515625" style="23" customWidth="1"/>
    <col min="5131" max="5131" width="14.42578125" style="23" customWidth="1"/>
    <col min="5132" max="5375" width="9.140625" style="23"/>
    <col min="5376" max="5376" width="4.5703125" style="23" customWidth="1"/>
    <col min="5377" max="5377" width="52.5703125" style="23" customWidth="1"/>
    <col min="5378" max="5378" width="7.7109375" style="23" customWidth="1"/>
    <col min="5379" max="5379" width="12.42578125" style="23" customWidth="1"/>
    <col min="5380" max="5380" width="18.28515625" style="23" customWidth="1"/>
    <col min="5381" max="5381" width="10.28515625" style="23" customWidth="1"/>
    <col min="5382" max="5382" width="19.5703125" style="23" customWidth="1"/>
    <col min="5383" max="5383" width="11" style="23" customWidth="1"/>
    <col min="5384" max="5384" width="12.85546875" style="23" bestFit="1" customWidth="1"/>
    <col min="5385" max="5385" width="13" style="23" bestFit="1" customWidth="1"/>
    <col min="5386" max="5386" width="12.28515625" style="23" customWidth="1"/>
    <col min="5387" max="5387" width="14.42578125" style="23" customWidth="1"/>
    <col min="5388" max="5631" width="9.140625" style="23"/>
    <col min="5632" max="5632" width="4.5703125" style="23" customWidth="1"/>
    <col min="5633" max="5633" width="52.5703125" style="23" customWidth="1"/>
    <col min="5634" max="5634" width="7.7109375" style="23" customWidth="1"/>
    <col min="5635" max="5635" width="12.42578125" style="23" customWidth="1"/>
    <col min="5636" max="5636" width="18.28515625" style="23" customWidth="1"/>
    <col min="5637" max="5637" width="10.28515625" style="23" customWidth="1"/>
    <col min="5638" max="5638" width="19.5703125" style="23" customWidth="1"/>
    <col min="5639" max="5639" width="11" style="23" customWidth="1"/>
    <col min="5640" max="5640" width="12.85546875" style="23" bestFit="1" customWidth="1"/>
    <col min="5641" max="5641" width="13" style="23" bestFit="1" customWidth="1"/>
    <col min="5642" max="5642" width="12.28515625" style="23" customWidth="1"/>
    <col min="5643" max="5643" width="14.42578125" style="23" customWidth="1"/>
    <col min="5644" max="5887" width="9.140625" style="23"/>
    <col min="5888" max="5888" width="4.5703125" style="23" customWidth="1"/>
    <col min="5889" max="5889" width="52.5703125" style="23" customWidth="1"/>
    <col min="5890" max="5890" width="7.7109375" style="23" customWidth="1"/>
    <col min="5891" max="5891" width="12.42578125" style="23" customWidth="1"/>
    <col min="5892" max="5892" width="18.28515625" style="23" customWidth="1"/>
    <col min="5893" max="5893" width="10.28515625" style="23" customWidth="1"/>
    <col min="5894" max="5894" width="19.5703125" style="23" customWidth="1"/>
    <col min="5895" max="5895" width="11" style="23" customWidth="1"/>
    <col min="5896" max="5896" width="12.85546875" style="23" bestFit="1" customWidth="1"/>
    <col min="5897" max="5897" width="13" style="23" bestFit="1" customWidth="1"/>
    <col min="5898" max="5898" width="12.28515625" style="23" customWidth="1"/>
    <col min="5899" max="5899" width="14.42578125" style="23" customWidth="1"/>
    <col min="5900" max="6143" width="9.140625" style="23"/>
    <col min="6144" max="6144" width="4.5703125" style="23" customWidth="1"/>
    <col min="6145" max="6145" width="52.5703125" style="23" customWidth="1"/>
    <col min="6146" max="6146" width="7.7109375" style="23" customWidth="1"/>
    <col min="6147" max="6147" width="12.42578125" style="23" customWidth="1"/>
    <col min="6148" max="6148" width="18.28515625" style="23" customWidth="1"/>
    <col min="6149" max="6149" width="10.28515625" style="23" customWidth="1"/>
    <col min="6150" max="6150" width="19.5703125" style="23" customWidth="1"/>
    <col min="6151" max="6151" width="11" style="23" customWidth="1"/>
    <col min="6152" max="6152" width="12.85546875" style="23" bestFit="1" customWidth="1"/>
    <col min="6153" max="6153" width="13" style="23" bestFit="1" customWidth="1"/>
    <col min="6154" max="6154" width="12.28515625" style="23" customWidth="1"/>
    <col min="6155" max="6155" width="14.42578125" style="23" customWidth="1"/>
    <col min="6156" max="6399" width="9.140625" style="23"/>
    <col min="6400" max="6400" width="4.5703125" style="23" customWidth="1"/>
    <col min="6401" max="6401" width="52.5703125" style="23" customWidth="1"/>
    <col min="6402" max="6402" width="7.7109375" style="23" customWidth="1"/>
    <col min="6403" max="6403" width="12.42578125" style="23" customWidth="1"/>
    <col min="6404" max="6404" width="18.28515625" style="23" customWidth="1"/>
    <col min="6405" max="6405" width="10.28515625" style="23" customWidth="1"/>
    <col min="6406" max="6406" width="19.5703125" style="23" customWidth="1"/>
    <col min="6407" max="6407" width="11" style="23" customWidth="1"/>
    <col min="6408" max="6408" width="12.85546875" style="23" bestFit="1" customWidth="1"/>
    <col min="6409" max="6409" width="13" style="23" bestFit="1" customWidth="1"/>
    <col min="6410" max="6410" width="12.28515625" style="23" customWidth="1"/>
    <col min="6411" max="6411" width="14.42578125" style="23" customWidth="1"/>
    <col min="6412" max="6655" width="9.140625" style="23"/>
    <col min="6656" max="6656" width="4.5703125" style="23" customWidth="1"/>
    <col min="6657" max="6657" width="52.5703125" style="23" customWidth="1"/>
    <col min="6658" max="6658" width="7.7109375" style="23" customWidth="1"/>
    <col min="6659" max="6659" width="12.42578125" style="23" customWidth="1"/>
    <col min="6660" max="6660" width="18.28515625" style="23" customWidth="1"/>
    <col min="6661" max="6661" width="10.28515625" style="23" customWidth="1"/>
    <col min="6662" max="6662" width="19.5703125" style="23" customWidth="1"/>
    <col min="6663" max="6663" width="11" style="23" customWidth="1"/>
    <col min="6664" max="6664" width="12.85546875" style="23" bestFit="1" customWidth="1"/>
    <col min="6665" max="6665" width="13" style="23" bestFit="1" customWidth="1"/>
    <col min="6666" max="6666" width="12.28515625" style="23" customWidth="1"/>
    <col min="6667" max="6667" width="14.42578125" style="23" customWidth="1"/>
    <col min="6668" max="6911" width="9.140625" style="23"/>
    <col min="6912" max="6912" width="4.5703125" style="23" customWidth="1"/>
    <col min="6913" max="6913" width="52.5703125" style="23" customWidth="1"/>
    <col min="6914" max="6914" width="7.7109375" style="23" customWidth="1"/>
    <col min="6915" max="6915" width="12.42578125" style="23" customWidth="1"/>
    <col min="6916" max="6916" width="18.28515625" style="23" customWidth="1"/>
    <col min="6917" max="6917" width="10.28515625" style="23" customWidth="1"/>
    <col min="6918" max="6918" width="19.5703125" style="23" customWidth="1"/>
    <col min="6919" max="6919" width="11" style="23" customWidth="1"/>
    <col min="6920" max="6920" width="12.85546875" style="23" bestFit="1" customWidth="1"/>
    <col min="6921" max="6921" width="13" style="23" bestFit="1" customWidth="1"/>
    <col min="6922" max="6922" width="12.28515625" style="23" customWidth="1"/>
    <col min="6923" max="6923" width="14.42578125" style="23" customWidth="1"/>
    <col min="6924" max="7167" width="9.140625" style="23"/>
    <col min="7168" max="7168" width="4.5703125" style="23" customWidth="1"/>
    <col min="7169" max="7169" width="52.5703125" style="23" customWidth="1"/>
    <col min="7170" max="7170" width="7.7109375" style="23" customWidth="1"/>
    <col min="7171" max="7171" width="12.42578125" style="23" customWidth="1"/>
    <col min="7172" max="7172" width="18.28515625" style="23" customWidth="1"/>
    <col min="7173" max="7173" width="10.28515625" style="23" customWidth="1"/>
    <col min="7174" max="7174" width="19.5703125" style="23" customWidth="1"/>
    <col min="7175" max="7175" width="11" style="23" customWidth="1"/>
    <col min="7176" max="7176" width="12.85546875" style="23" bestFit="1" customWidth="1"/>
    <col min="7177" max="7177" width="13" style="23" bestFit="1" customWidth="1"/>
    <col min="7178" max="7178" width="12.28515625" style="23" customWidth="1"/>
    <col min="7179" max="7179" width="14.42578125" style="23" customWidth="1"/>
    <col min="7180" max="7423" width="9.140625" style="23"/>
    <col min="7424" max="7424" width="4.5703125" style="23" customWidth="1"/>
    <col min="7425" max="7425" width="52.5703125" style="23" customWidth="1"/>
    <col min="7426" max="7426" width="7.7109375" style="23" customWidth="1"/>
    <col min="7427" max="7427" width="12.42578125" style="23" customWidth="1"/>
    <col min="7428" max="7428" width="18.28515625" style="23" customWidth="1"/>
    <col min="7429" max="7429" width="10.28515625" style="23" customWidth="1"/>
    <col min="7430" max="7430" width="19.5703125" style="23" customWidth="1"/>
    <col min="7431" max="7431" width="11" style="23" customWidth="1"/>
    <col min="7432" max="7432" width="12.85546875" style="23" bestFit="1" customWidth="1"/>
    <col min="7433" max="7433" width="13" style="23" bestFit="1" customWidth="1"/>
    <col min="7434" max="7434" width="12.28515625" style="23" customWidth="1"/>
    <col min="7435" max="7435" width="14.42578125" style="23" customWidth="1"/>
    <col min="7436" max="7679" width="9.140625" style="23"/>
    <col min="7680" max="7680" width="4.5703125" style="23" customWidth="1"/>
    <col min="7681" max="7681" width="52.5703125" style="23" customWidth="1"/>
    <col min="7682" max="7682" width="7.7109375" style="23" customWidth="1"/>
    <col min="7683" max="7683" width="12.42578125" style="23" customWidth="1"/>
    <col min="7684" max="7684" width="18.28515625" style="23" customWidth="1"/>
    <col min="7685" max="7685" width="10.28515625" style="23" customWidth="1"/>
    <col min="7686" max="7686" width="19.5703125" style="23" customWidth="1"/>
    <col min="7687" max="7687" width="11" style="23" customWidth="1"/>
    <col min="7688" max="7688" width="12.85546875" style="23" bestFit="1" customWidth="1"/>
    <col min="7689" max="7689" width="13" style="23" bestFit="1" customWidth="1"/>
    <col min="7690" max="7690" width="12.28515625" style="23" customWidth="1"/>
    <col min="7691" max="7691" width="14.42578125" style="23" customWidth="1"/>
    <col min="7692" max="7935" width="9.140625" style="23"/>
    <col min="7936" max="7936" width="4.5703125" style="23" customWidth="1"/>
    <col min="7937" max="7937" width="52.5703125" style="23" customWidth="1"/>
    <col min="7938" max="7938" width="7.7109375" style="23" customWidth="1"/>
    <col min="7939" max="7939" width="12.42578125" style="23" customWidth="1"/>
    <col min="7940" max="7940" width="18.28515625" style="23" customWidth="1"/>
    <col min="7941" max="7941" width="10.28515625" style="23" customWidth="1"/>
    <col min="7942" max="7942" width="19.5703125" style="23" customWidth="1"/>
    <col min="7943" max="7943" width="11" style="23" customWidth="1"/>
    <col min="7944" max="7944" width="12.85546875" style="23" bestFit="1" customWidth="1"/>
    <col min="7945" max="7945" width="13" style="23" bestFit="1" customWidth="1"/>
    <col min="7946" max="7946" width="12.28515625" style="23" customWidth="1"/>
    <col min="7947" max="7947" width="14.42578125" style="23" customWidth="1"/>
    <col min="7948" max="8191" width="9.140625" style="23"/>
    <col min="8192" max="8192" width="4.5703125" style="23" customWidth="1"/>
    <col min="8193" max="8193" width="52.5703125" style="23" customWidth="1"/>
    <col min="8194" max="8194" width="7.7109375" style="23" customWidth="1"/>
    <col min="8195" max="8195" width="12.42578125" style="23" customWidth="1"/>
    <col min="8196" max="8196" width="18.28515625" style="23" customWidth="1"/>
    <col min="8197" max="8197" width="10.28515625" style="23" customWidth="1"/>
    <col min="8198" max="8198" width="19.5703125" style="23" customWidth="1"/>
    <col min="8199" max="8199" width="11" style="23" customWidth="1"/>
    <col min="8200" max="8200" width="12.85546875" style="23" bestFit="1" customWidth="1"/>
    <col min="8201" max="8201" width="13" style="23" bestFit="1" customWidth="1"/>
    <col min="8202" max="8202" width="12.28515625" style="23" customWidth="1"/>
    <col min="8203" max="8203" width="14.42578125" style="23" customWidth="1"/>
    <col min="8204" max="8447" width="9.140625" style="23"/>
    <col min="8448" max="8448" width="4.5703125" style="23" customWidth="1"/>
    <col min="8449" max="8449" width="52.5703125" style="23" customWidth="1"/>
    <col min="8450" max="8450" width="7.7109375" style="23" customWidth="1"/>
    <col min="8451" max="8451" width="12.42578125" style="23" customWidth="1"/>
    <col min="8452" max="8452" width="18.28515625" style="23" customWidth="1"/>
    <col min="8453" max="8453" width="10.28515625" style="23" customWidth="1"/>
    <col min="8454" max="8454" width="19.5703125" style="23" customWidth="1"/>
    <col min="8455" max="8455" width="11" style="23" customWidth="1"/>
    <col min="8456" max="8456" width="12.85546875" style="23" bestFit="1" customWidth="1"/>
    <col min="8457" max="8457" width="13" style="23" bestFit="1" customWidth="1"/>
    <col min="8458" max="8458" width="12.28515625" style="23" customWidth="1"/>
    <col min="8459" max="8459" width="14.42578125" style="23" customWidth="1"/>
    <col min="8460" max="8703" width="9.140625" style="23"/>
    <col min="8704" max="8704" width="4.5703125" style="23" customWidth="1"/>
    <col min="8705" max="8705" width="52.5703125" style="23" customWidth="1"/>
    <col min="8706" max="8706" width="7.7109375" style="23" customWidth="1"/>
    <col min="8707" max="8707" width="12.42578125" style="23" customWidth="1"/>
    <col min="8708" max="8708" width="18.28515625" style="23" customWidth="1"/>
    <col min="8709" max="8709" width="10.28515625" style="23" customWidth="1"/>
    <col min="8710" max="8710" width="19.5703125" style="23" customWidth="1"/>
    <col min="8711" max="8711" width="11" style="23" customWidth="1"/>
    <col min="8712" max="8712" width="12.85546875" style="23" bestFit="1" customWidth="1"/>
    <col min="8713" max="8713" width="13" style="23" bestFit="1" customWidth="1"/>
    <col min="8714" max="8714" width="12.28515625" style="23" customWidth="1"/>
    <col min="8715" max="8715" width="14.42578125" style="23" customWidth="1"/>
    <col min="8716" max="8959" width="9.140625" style="23"/>
    <col min="8960" max="8960" width="4.5703125" style="23" customWidth="1"/>
    <col min="8961" max="8961" width="52.5703125" style="23" customWidth="1"/>
    <col min="8962" max="8962" width="7.7109375" style="23" customWidth="1"/>
    <col min="8963" max="8963" width="12.42578125" style="23" customWidth="1"/>
    <col min="8964" max="8964" width="18.28515625" style="23" customWidth="1"/>
    <col min="8965" max="8965" width="10.28515625" style="23" customWidth="1"/>
    <col min="8966" max="8966" width="19.5703125" style="23" customWidth="1"/>
    <col min="8967" max="8967" width="11" style="23" customWidth="1"/>
    <col min="8968" max="8968" width="12.85546875" style="23" bestFit="1" customWidth="1"/>
    <col min="8969" max="8969" width="13" style="23" bestFit="1" customWidth="1"/>
    <col min="8970" max="8970" width="12.28515625" style="23" customWidth="1"/>
    <col min="8971" max="8971" width="14.42578125" style="23" customWidth="1"/>
    <col min="8972" max="9215" width="9.140625" style="23"/>
    <col min="9216" max="9216" width="4.5703125" style="23" customWidth="1"/>
    <col min="9217" max="9217" width="52.5703125" style="23" customWidth="1"/>
    <col min="9218" max="9218" width="7.7109375" style="23" customWidth="1"/>
    <col min="9219" max="9219" width="12.42578125" style="23" customWidth="1"/>
    <col min="9220" max="9220" width="18.28515625" style="23" customWidth="1"/>
    <col min="9221" max="9221" width="10.28515625" style="23" customWidth="1"/>
    <col min="9222" max="9222" width="19.5703125" style="23" customWidth="1"/>
    <col min="9223" max="9223" width="11" style="23" customWidth="1"/>
    <col min="9224" max="9224" width="12.85546875" style="23" bestFit="1" customWidth="1"/>
    <col min="9225" max="9225" width="13" style="23" bestFit="1" customWidth="1"/>
    <col min="9226" max="9226" width="12.28515625" style="23" customWidth="1"/>
    <col min="9227" max="9227" width="14.42578125" style="23" customWidth="1"/>
    <col min="9228" max="9471" width="9.140625" style="23"/>
    <col min="9472" max="9472" width="4.5703125" style="23" customWidth="1"/>
    <col min="9473" max="9473" width="52.5703125" style="23" customWidth="1"/>
    <col min="9474" max="9474" width="7.7109375" style="23" customWidth="1"/>
    <col min="9475" max="9475" width="12.42578125" style="23" customWidth="1"/>
    <col min="9476" max="9476" width="18.28515625" style="23" customWidth="1"/>
    <col min="9477" max="9477" width="10.28515625" style="23" customWidth="1"/>
    <col min="9478" max="9478" width="19.5703125" style="23" customWidth="1"/>
    <col min="9479" max="9479" width="11" style="23" customWidth="1"/>
    <col min="9480" max="9480" width="12.85546875" style="23" bestFit="1" customWidth="1"/>
    <col min="9481" max="9481" width="13" style="23" bestFit="1" customWidth="1"/>
    <col min="9482" max="9482" width="12.28515625" style="23" customWidth="1"/>
    <col min="9483" max="9483" width="14.42578125" style="23" customWidth="1"/>
    <col min="9484" max="9727" width="9.140625" style="23"/>
    <col min="9728" max="9728" width="4.5703125" style="23" customWidth="1"/>
    <col min="9729" max="9729" width="52.5703125" style="23" customWidth="1"/>
    <col min="9730" max="9730" width="7.7109375" style="23" customWidth="1"/>
    <col min="9731" max="9731" width="12.42578125" style="23" customWidth="1"/>
    <col min="9732" max="9732" width="18.28515625" style="23" customWidth="1"/>
    <col min="9733" max="9733" width="10.28515625" style="23" customWidth="1"/>
    <col min="9734" max="9734" width="19.5703125" style="23" customWidth="1"/>
    <col min="9735" max="9735" width="11" style="23" customWidth="1"/>
    <col min="9736" max="9736" width="12.85546875" style="23" bestFit="1" customWidth="1"/>
    <col min="9737" max="9737" width="13" style="23" bestFit="1" customWidth="1"/>
    <col min="9738" max="9738" width="12.28515625" style="23" customWidth="1"/>
    <col min="9739" max="9739" width="14.42578125" style="23" customWidth="1"/>
    <col min="9740" max="9983" width="9.140625" style="23"/>
    <col min="9984" max="9984" width="4.5703125" style="23" customWidth="1"/>
    <col min="9985" max="9985" width="52.5703125" style="23" customWidth="1"/>
    <col min="9986" max="9986" width="7.7109375" style="23" customWidth="1"/>
    <col min="9987" max="9987" width="12.42578125" style="23" customWidth="1"/>
    <col min="9988" max="9988" width="18.28515625" style="23" customWidth="1"/>
    <col min="9989" max="9989" width="10.28515625" style="23" customWidth="1"/>
    <col min="9990" max="9990" width="19.5703125" style="23" customWidth="1"/>
    <col min="9991" max="9991" width="11" style="23" customWidth="1"/>
    <col min="9992" max="9992" width="12.85546875" style="23" bestFit="1" customWidth="1"/>
    <col min="9993" max="9993" width="13" style="23" bestFit="1" customWidth="1"/>
    <col min="9994" max="9994" width="12.28515625" style="23" customWidth="1"/>
    <col min="9995" max="9995" width="14.42578125" style="23" customWidth="1"/>
    <col min="9996" max="10239" width="9.140625" style="23"/>
    <col min="10240" max="10240" width="4.5703125" style="23" customWidth="1"/>
    <col min="10241" max="10241" width="52.5703125" style="23" customWidth="1"/>
    <col min="10242" max="10242" width="7.7109375" style="23" customWidth="1"/>
    <col min="10243" max="10243" width="12.42578125" style="23" customWidth="1"/>
    <col min="10244" max="10244" width="18.28515625" style="23" customWidth="1"/>
    <col min="10245" max="10245" width="10.28515625" style="23" customWidth="1"/>
    <col min="10246" max="10246" width="19.5703125" style="23" customWidth="1"/>
    <col min="10247" max="10247" width="11" style="23" customWidth="1"/>
    <col min="10248" max="10248" width="12.85546875" style="23" bestFit="1" customWidth="1"/>
    <col min="10249" max="10249" width="13" style="23" bestFit="1" customWidth="1"/>
    <col min="10250" max="10250" width="12.28515625" style="23" customWidth="1"/>
    <col min="10251" max="10251" width="14.42578125" style="23" customWidth="1"/>
    <col min="10252" max="10495" width="9.140625" style="23"/>
    <col min="10496" max="10496" width="4.5703125" style="23" customWidth="1"/>
    <col min="10497" max="10497" width="52.5703125" style="23" customWidth="1"/>
    <col min="10498" max="10498" width="7.7109375" style="23" customWidth="1"/>
    <col min="10499" max="10499" width="12.42578125" style="23" customWidth="1"/>
    <col min="10500" max="10500" width="18.28515625" style="23" customWidth="1"/>
    <col min="10501" max="10501" width="10.28515625" style="23" customWidth="1"/>
    <col min="10502" max="10502" width="19.5703125" style="23" customWidth="1"/>
    <col min="10503" max="10503" width="11" style="23" customWidth="1"/>
    <col min="10504" max="10504" width="12.85546875" style="23" bestFit="1" customWidth="1"/>
    <col min="10505" max="10505" width="13" style="23" bestFit="1" customWidth="1"/>
    <col min="10506" max="10506" width="12.28515625" style="23" customWidth="1"/>
    <col min="10507" max="10507" width="14.42578125" style="23" customWidth="1"/>
    <col min="10508" max="10751" width="9.140625" style="23"/>
    <col min="10752" max="10752" width="4.5703125" style="23" customWidth="1"/>
    <col min="10753" max="10753" width="52.5703125" style="23" customWidth="1"/>
    <col min="10754" max="10754" width="7.7109375" style="23" customWidth="1"/>
    <col min="10755" max="10755" width="12.42578125" style="23" customWidth="1"/>
    <col min="10756" max="10756" width="18.28515625" style="23" customWidth="1"/>
    <col min="10757" max="10757" width="10.28515625" style="23" customWidth="1"/>
    <col min="10758" max="10758" width="19.5703125" style="23" customWidth="1"/>
    <col min="10759" max="10759" width="11" style="23" customWidth="1"/>
    <col min="10760" max="10760" width="12.85546875" style="23" bestFit="1" customWidth="1"/>
    <col min="10761" max="10761" width="13" style="23" bestFit="1" customWidth="1"/>
    <col min="10762" max="10762" width="12.28515625" style="23" customWidth="1"/>
    <col min="10763" max="10763" width="14.42578125" style="23" customWidth="1"/>
    <col min="10764" max="11007" width="9.140625" style="23"/>
    <col min="11008" max="11008" width="4.5703125" style="23" customWidth="1"/>
    <col min="11009" max="11009" width="52.5703125" style="23" customWidth="1"/>
    <col min="11010" max="11010" width="7.7109375" style="23" customWidth="1"/>
    <col min="11011" max="11011" width="12.42578125" style="23" customWidth="1"/>
    <col min="11012" max="11012" width="18.28515625" style="23" customWidth="1"/>
    <col min="11013" max="11013" width="10.28515625" style="23" customWidth="1"/>
    <col min="11014" max="11014" width="19.5703125" style="23" customWidth="1"/>
    <col min="11015" max="11015" width="11" style="23" customWidth="1"/>
    <col min="11016" max="11016" width="12.85546875" style="23" bestFit="1" customWidth="1"/>
    <col min="11017" max="11017" width="13" style="23" bestFit="1" customWidth="1"/>
    <col min="11018" max="11018" width="12.28515625" style="23" customWidth="1"/>
    <col min="11019" max="11019" width="14.42578125" style="23" customWidth="1"/>
    <col min="11020" max="11263" width="9.140625" style="23"/>
    <col min="11264" max="11264" width="4.5703125" style="23" customWidth="1"/>
    <col min="11265" max="11265" width="52.5703125" style="23" customWidth="1"/>
    <col min="11266" max="11266" width="7.7109375" style="23" customWidth="1"/>
    <col min="11267" max="11267" width="12.42578125" style="23" customWidth="1"/>
    <col min="11268" max="11268" width="18.28515625" style="23" customWidth="1"/>
    <col min="11269" max="11269" width="10.28515625" style="23" customWidth="1"/>
    <col min="11270" max="11270" width="19.5703125" style="23" customWidth="1"/>
    <col min="11271" max="11271" width="11" style="23" customWidth="1"/>
    <col min="11272" max="11272" width="12.85546875" style="23" bestFit="1" customWidth="1"/>
    <col min="11273" max="11273" width="13" style="23" bestFit="1" customWidth="1"/>
    <col min="11274" max="11274" width="12.28515625" style="23" customWidth="1"/>
    <col min="11275" max="11275" width="14.42578125" style="23" customWidth="1"/>
    <col min="11276" max="11519" width="9.140625" style="23"/>
    <col min="11520" max="11520" width="4.5703125" style="23" customWidth="1"/>
    <col min="11521" max="11521" width="52.5703125" style="23" customWidth="1"/>
    <col min="11522" max="11522" width="7.7109375" style="23" customWidth="1"/>
    <col min="11523" max="11523" width="12.42578125" style="23" customWidth="1"/>
    <col min="11524" max="11524" width="18.28515625" style="23" customWidth="1"/>
    <col min="11525" max="11525" width="10.28515625" style="23" customWidth="1"/>
    <col min="11526" max="11526" width="19.5703125" style="23" customWidth="1"/>
    <col min="11527" max="11527" width="11" style="23" customWidth="1"/>
    <col min="11528" max="11528" width="12.85546875" style="23" bestFit="1" customWidth="1"/>
    <col min="11529" max="11529" width="13" style="23" bestFit="1" customWidth="1"/>
    <col min="11530" max="11530" width="12.28515625" style="23" customWidth="1"/>
    <col min="11531" max="11531" width="14.42578125" style="23" customWidth="1"/>
    <col min="11532" max="11775" width="9.140625" style="23"/>
    <col min="11776" max="11776" width="4.5703125" style="23" customWidth="1"/>
    <col min="11777" max="11777" width="52.5703125" style="23" customWidth="1"/>
    <col min="11778" max="11778" width="7.7109375" style="23" customWidth="1"/>
    <col min="11779" max="11779" width="12.42578125" style="23" customWidth="1"/>
    <col min="11780" max="11780" width="18.28515625" style="23" customWidth="1"/>
    <col min="11781" max="11781" width="10.28515625" style="23" customWidth="1"/>
    <col min="11782" max="11782" width="19.5703125" style="23" customWidth="1"/>
    <col min="11783" max="11783" width="11" style="23" customWidth="1"/>
    <col min="11784" max="11784" width="12.85546875" style="23" bestFit="1" customWidth="1"/>
    <col min="11785" max="11785" width="13" style="23" bestFit="1" customWidth="1"/>
    <col min="11786" max="11786" width="12.28515625" style="23" customWidth="1"/>
    <col min="11787" max="11787" width="14.42578125" style="23" customWidth="1"/>
    <col min="11788" max="12031" width="9.140625" style="23"/>
    <col min="12032" max="12032" width="4.5703125" style="23" customWidth="1"/>
    <col min="12033" max="12033" width="52.5703125" style="23" customWidth="1"/>
    <col min="12034" max="12034" width="7.7109375" style="23" customWidth="1"/>
    <col min="12035" max="12035" width="12.42578125" style="23" customWidth="1"/>
    <col min="12036" max="12036" width="18.28515625" style="23" customWidth="1"/>
    <col min="12037" max="12037" width="10.28515625" style="23" customWidth="1"/>
    <col min="12038" max="12038" width="19.5703125" style="23" customWidth="1"/>
    <col min="12039" max="12039" width="11" style="23" customWidth="1"/>
    <col min="12040" max="12040" width="12.85546875" style="23" bestFit="1" customWidth="1"/>
    <col min="12041" max="12041" width="13" style="23" bestFit="1" customWidth="1"/>
    <col min="12042" max="12042" width="12.28515625" style="23" customWidth="1"/>
    <col min="12043" max="12043" width="14.42578125" style="23" customWidth="1"/>
    <col min="12044" max="12287" width="9.140625" style="23"/>
    <col min="12288" max="12288" width="4.5703125" style="23" customWidth="1"/>
    <col min="12289" max="12289" width="52.5703125" style="23" customWidth="1"/>
    <col min="12290" max="12290" width="7.7109375" style="23" customWidth="1"/>
    <col min="12291" max="12291" width="12.42578125" style="23" customWidth="1"/>
    <col min="12292" max="12292" width="18.28515625" style="23" customWidth="1"/>
    <col min="12293" max="12293" width="10.28515625" style="23" customWidth="1"/>
    <col min="12294" max="12294" width="19.5703125" style="23" customWidth="1"/>
    <col min="12295" max="12295" width="11" style="23" customWidth="1"/>
    <col min="12296" max="12296" width="12.85546875" style="23" bestFit="1" customWidth="1"/>
    <col min="12297" max="12297" width="13" style="23" bestFit="1" customWidth="1"/>
    <col min="12298" max="12298" width="12.28515625" style="23" customWidth="1"/>
    <col min="12299" max="12299" width="14.42578125" style="23" customWidth="1"/>
    <col min="12300" max="12543" width="9.140625" style="23"/>
    <col min="12544" max="12544" width="4.5703125" style="23" customWidth="1"/>
    <col min="12545" max="12545" width="52.5703125" style="23" customWidth="1"/>
    <col min="12546" max="12546" width="7.7109375" style="23" customWidth="1"/>
    <col min="12547" max="12547" width="12.42578125" style="23" customWidth="1"/>
    <col min="12548" max="12548" width="18.28515625" style="23" customWidth="1"/>
    <col min="12549" max="12549" width="10.28515625" style="23" customWidth="1"/>
    <col min="12550" max="12550" width="19.5703125" style="23" customWidth="1"/>
    <col min="12551" max="12551" width="11" style="23" customWidth="1"/>
    <col min="12552" max="12552" width="12.85546875" style="23" bestFit="1" customWidth="1"/>
    <col min="12553" max="12553" width="13" style="23" bestFit="1" customWidth="1"/>
    <col min="12554" max="12554" width="12.28515625" style="23" customWidth="1"/>
    <col min="12555" max="12555" width="14.42578125" style="23" customWidth="1"/>
    <col min="12556" max="12799" width="9.140625" style="23"/>
    <col min="12800" max="12800" width="4.5703125" style="23" customWidth="1"/>
    <col min="12801" max="12801" width="52.5703125" style="23" customWidth="1"/>
    <col min="12802" max="12802" width="7.7109375" style="23" customWidth="1"/>
    <col min="12803" max="12803" width="12.42578125" style="23" customWidth="1"/>
    <col min="12804" max="12804" width="18.28515625" style="23" customWidth="1"/>
    <col min="12805" max="12805" width="10.28515625" style="23" customWidth="1"/>
    <col min="12806" max="12806" width="19.5703125" style="23" customWidth="1"/>
    <col min="12807" max="12807" width="11" style="23" customWidth="1"/>
    <col min="12808" max="12808" width="12.85546875" style="23" bestFit="1" customWidth="1"/>
    <col min="12809" max="12809" width="13" style="23" bestFit="1" customWidth="1"/>
    <col min="12810" max="12810" width="12.28515625" style="23" customWidth="1"/>
    <col min="12811" max="12811" width="14.42578125" style="23" customWidth="1"/>
    <col min="12812" max="13055" width="9.140625" style="23"/>
    <col min="13056" max="13056" width="4.5703125" style="23" customWidth="1"/>
    <col min="13057" max="13057" width="52.5703125" style="23" customWidth="1"/>
    <col min="13058" max="13058" width="7.7109375" style="23" customWidth="1"/>
    <col min="13059" max="13059" width="12.42578125" style="23" customWidth="1"/>
    <col min="13060" max="13060" width="18.28515625" style="23" customWidth="1"/>
    <col min="13061" max="13061" width="10.28515625" style="23" customWidth="1"/>
    <col min="13062" max="13062" width="19.5703125" style="23" customWidth="1"/>
    <col min="13063" max="13063" width="11" style="23" customWidth="1"/>
    <col min="13064" max="13064" width="12.85546875" style="23" bestFit="1" customWidth="1"/>
    <col min="13065" max="13065" width="13" style="23" bestFit="1" customWidth="1"/>
    <col min="13066" max="13066" width="12.28515625" style="23" customWidth="1"/>
    <col min="13067" max="13067" width="14.42578125" style="23" customWidth="1"/>
    <col min="13068" max="13311" width="9.140625" style="23"/>
    <col min="13312" max="13312" width="4.5703125" style="23" customWidth="1"/>
    <col min="13313" max="13313" width="52.5703125" style="23" customWidth="1"/>
    <col min="13314" max="13314" width="7.7109375" style="23" customWidth="1"/>
    <col min="13315" max="13315" width="12.42578125" style="23" customWidth="1"/>
    <col min="13316" max="13316" width="18.28515625" style="23" customWidth="1"/>
    <col min="13317" max="13317" width="10.28515625" style="23" customWidth="1"/>
    <col min="13318" max="13318" width="19.5703125" style="23" customWidth="1"/>
    <col min="13319" max="13319" width="11" style="23" customWidth="1"/>
    <col min="13320" max="13320" width="12.85546875" style="23" bestFit="1" customWidth="1"/>
    <col min="13321" max="13321" width="13" style="23" bestFit="1" customWidth="1"/>
    <col min="13322" max="13322" width="12.28515625" style="23" customWidth="1"/>
    <col min="13323" max="13323" width="14.42578125" style="23" customWidth="1"/>
    <col min="13324" max="13567" width="9.140625" style="23"/>
    <col min="13568" max="13568" width="4.5703125" style="23" customWidth="1"/>
    <col min="13569" max="13569" width="52.5703125" style="23" customWidth="1"/>
    <col min="13570" max="13570" width="7.7109375" style="23" customWidth="1"/>
    <col min="13571" max="13571" width="12.42578125" style="23" customWidth="1"/>
    <col min="13572" max="13572" width="18.28515625" style="23" customWidth="1"/>
    <col min="13573" max="13573" width="10.28515625" style="23" customWidth="1"/>
    <col min="13574" max="13574" width="19.5703125" style="23" customWidth="1"/>
    <col min="13575" max="13575" width="11" style="23" customWidth="1"/>
    <col min="13576" max="13576" width="12.85546875" style="23" bestFit="1" customWidth="1"/>
    <col min="13577" max="13577" width="13" style="23" bestFit="1" customWidth="1"/>
    <col min="13578" max="13578" width="12.28515625" style="23" customWidth="1"/>
    <col min="13579" max="13579" width="14.42578125" style="23" customWidth="1"/>
    <col min="13580" max="13823" width="9.140625" style="23"/>
    <col min="13824" max="13824" width="4.5703125" style="23" customWidth="1"/>
    <col min="13825" max="13825" width="52.5703125" style="23" customWidth="1"/>
    <col min="13826" max="13826" width="7.7109375" style="23" customWidth="1"/>
    <col min="13827" max="13827" width="12.42578125" style="23" customWidth="1"/>
    <col min="13828" max="13828" width="18.28515625" style="23" customWidth="1"/>
    <col min="13829" max="13829" width="10.28515625" style="23" customWidth="1"/>
    <col min="13830" max="13830" width="19.5703125" style="23" customWidth="1"/>
    <col min="13831" max="13831" width="11" style="23" customWidth="1"/>
    <col min="13832" max="13832" width="12.85546875" style="23" bestFit="1" customWidth="1"/>
    <col min="13833" max="13833" width="13" style="23" bestFit="1" customWidth="1"/>
    <col min="13834" max="13834" width="12.28515625" style="23" customWidth="1"/>
    <col min="13835" max="13835" width="14.42578125" style="23" customWidth="1"/>
    <col min="13836" max="14079" width="9.140625" style="23"/>
    <col min="14080" max="14080" width="4.5703125" style="23" customWidth="1"/>
    <col min="14081" max="14081" width="52.5703125" style="23" customWidth="1"/>
    <col min="14082" max="14082" width="7.7109375" style="23" customWidth="1"/>
    <col min="14083" max="14083" width="12.42578125" style="23" customWidth="1"/>
    <col min="14084" max="14084" width="18.28515625" style="23" customWidth="1"/>
    <col min="14085" max="14085" width="10.28515625" style="23" customWidth="1"/>
    <col min="14086" max="14086" width="19.5703125" style="23" customWidth="1"/>
    <col min="14087" max="14087" width="11" style="23" customWidth="1"/>
    <col min="14088" max="14088" width="12.85546875" style="23" bestFit="1" customWidth="1"/>
    <col min="14089" max="14089" width="13" style="23" bestFit="1" customWidth="1"/>
    <col min="14090" max="14090" width="12.28515625" style="23" customWidth="1"/>
    <col min="14091" max="14091" width="14.42578125" style="23" customWidth="1"/>
    <col min="14092" max="14335" width="9.140625" style="23"/>
    <col min="14336" max="14336" width="4.5703125" style="23" customWidth="1"/>
    <col min="14337" max="14337" width="52.5703125" style="23" customWidth="1"/>
    <col min="14338" max="14338" width="7.7109375" style="23" customWidth="1"/>
    <col min="14339" max="14339" width="12.42578125" style="23" customWidth="1"/>
    <col min="14340" max="14340" width="18.28515625" style="23" customWidth="1"/>
    <col min="14341" max="14341" width="10.28515625" style="23" customWidth="1"/>
    <col min="14342" max="14342" width="19.5703125" style="23" customWidth="1"/>
    <col min="14343" max="14343" width="11" style="23" customWidth="1"/>
    <col min="14344" max="14344" width="12.85546875" style="23" bestFit="1" customWidth="1"/>
    <col min="14345" max="14345" width="13" style="23" bestFit="1" customWidth="1"/>
    <col min="14346" max="14346" width="12.28515625" style="23" customWidth="1"/>
    <col min="14347" max="14347" width="14.42578125" style="23" customWidth="1"/>
    <col min="14348" max="14591" width="9.140625" style="23"/>
    <col min="14592" max="14592" width="4.5703125" style="23" customWidth="1"/>
    <col min="14593" max="14593" width="52.5703125" style="23" customWidth="1"/>
    <col min="14594" max="14594" width="7.7109375" style="23" customWidth="1"/>
    <col min="14595" max="14595" width="12.42578125" style="23" customWidth="1"/>
    <col min="14596" max="14596" width="18.28515625" style="23" customWidth="1"/>
    <col min="14597" max="14597" width="10.28515625" style="23" customWidth="1"/>
    <col min="14598" max="14598" width="19.5703125" style="23" customWidth="1"/>
    <col min="14599" max="14599" width="11" style="23" customWidth="1"/>
    <col min="14600" max="14600" width="12.85546875" style="23" bestFit="1" customWidth="1"/>
    <col min="14601" max="14601" width="13" style="23" bestFit="1" customWidth="1"/>
    <col min="14602" max="14602" width="12.28515625" style="23" customWidth="1"/>
    <col min="14603" max="14603" width="14.42578125" style="23" customWidth="1"/>
    <col min="14604" max="14847" width="9.140625" style="23"/>
    <col min="14848" max="14848" width="4.5703125" style="23" customWidth="1"/>
    <col min="14849" max="14849" width="52.5703125" style="23" customWidth="1"/>
    <col min="14850" max="14850" width="7.7109375" style="23" customWidth="1"/>
    <col min="14851" max="14851" width="12.42578125" style="23" customWidth="1"/>
    <col min="14852" max="14852" width="18.28515625" style="23" customWidth="1"/>
    <col min="14853" max="14853" width="10.28515625" style="23" customWidth="1"/>
    <col min="14854" max="14854" width="19.5703125" style="23" customWidth="1"/>
    <col min="14855" max="14855" width="11" style="23" customWidth="1"/>
    <col min="14856" max="14856" width="12.85546875" style="23" bestFit="1" customWidth="1"/>
    <col min="14857" max="14857" width="13" style="23" bestFit="1" customWidth="1"/>
    <col min="14858" max="14858" width="12.28515625" style="23" customWidth="1"/>
    <col min="14859" max="14859" width="14.42578125" style="23" customWidth="1"/>
    <col min="14860" max="15103" width="9.140625" style="23"/>
    <col min="15104" max="15104" width="4.5703125" style="23" customWidth="1"/>
    <col min="15105" max="15105" width="52.5703125" style="23" customWidth="1"/>
    <col min="15106" max="15106" width="7.7109375" style="23" customWidth="1"/>
    <col min="15107" max="15107" width="12.42578125" style="23" customWidth="1"/>
    <col min="15108" max="15108" width="18.28515625" style="23" customWidth="1"/>
    <col min="15109" max="15109" width="10.28515625" style="23" customWidth="1"/>
    <col min="15110" max="15110" width="19.5703125" style="23" customWidth="1"/>
    <col min="15111" max="15111" width="11" style="23" customWidth="1"/>
    <col min="15112" max="15112" width="12.85546875" style="23" bestFit="1" customWidth="1"/>
    <col min="15113" max="15113" width="13" style="23" bestFit="1" customWidth="1"/>
    <col min="15114" max="15114" width="12.28515625" style="23" customWidth="1"/>
    <col min="15115" max="15115" width="14.42578125" style="23" customWidth="1"/>
    <col min="15116" max="15359" width="9.140625" style="23"/>
    <col min="15360" max="15360" width="4.5703125" style="23" customWidth="1"/>
    <col min="15361" max="15361" width="52.5703125" style="23" customWidth="1"/>
    <col min="15362" max="15362" width="7.7109375" style="23" customWidth="1"/>
    <col min="15363" max="15363" width="12.42578125" style="23" customWidth="1"/>
    <col min="15364" max="15364" width="18.28515625" style="23" customWidth="1"/>
    <col min="15365" max="15365" width="10.28515625" style="23" customWidth="1"/>
    <col min="15366" max="15366" width="19.5703125" style="23" customWidth="1"/>
    <col min="15367" max="15367" width="11" style="23" customWidth="1"/>
    <col min="15368" max="15368" width="12.85546875" style="23" bestFit="1" customWidth="1"/>
    <col min="15369" max="15369" width="13" style="23" bestFit="1" customWidth="1"/>
    <col min="15370" max="15370" width="12.28515625" style="23" customWidth="1"/>
    <col min="15371" max="15371" width="14.42578125" style="23" customWidth="1"/>
    <col min="15372" max="15615" width="9.140625" style="23"/>
    <col min="15616" max="15616" width="4.5703125" style="23" customWidth="1"/>
    <col min="15617" max="15617" width="52.5703125" style="23" customWidth="1"/>
    <col min="15618" max="15618" width="7.7109375" style="23" customWidth="1"/>
    <col min="15619" max="15619" width="12.42578125" style="23" customWidth="1"/>
    <col min="15620" max="15620" width="18.28515625" style="23" customWidth="1"/>
    <col min="15621" max="15621" width="10.28515625" style="23" customWidth="1"/>
    <col min="15622" max="15622" width="19.5703125" style="23" customWidth="1"/>
    <col min="15623" max="15623" width="11" style="23" customWidth="1"/>
    <col min="15624" max="15624" width="12.85546875" style="23" bestFit="1" customWidth="1"/>
    <col min="15625" max="15625" width="13" style="23" bestFit="1" customWidth="1"/>
    <col min="15626" max="15626" width="12.28515625" style="23" customWidth="1"/>
    <col min="15627" max="15627" width="14.42578125" style="23" customWidth="1"/>
    <col min="15628" max="15871" width="9.140625" style="23"/>
    <col min="15872" max="15872" width="4.5703125" style="23" customWidth="1"/>
    <col min="15873" max="15873" width="52.5703125" style="23" customWidth="1"/>
    <col min="15874" max="15874" width="7.7109375" style="23" customWidth="1"/>
    <col min="15875" max="15875" width="12.42578125" style="23" customWidth="1"/>
    <col min="15876" max="15876" width="18.28515625" style="23" customWidth="1"/>
    <col min="15877" max="15877" width="10.28515625" style="23" customWidth="1"/>
    <col min="15878" max="15878" width="19.5703125" style="23" customWidth="1"/>
    <col min="15879" max="15879" width="11" style="23" customWidth="1"/>
    <col min="15880" max="15880" width="12.85546875" style="23" bestFit="1" customWidth="1"/>
    <col min="15881" max="15881" width="13" style="23" bestFit="1" customWidth="1"/>
    <col min="15882" max="15882" width="12.28515625" style="23" customWidth="1"/>
    <col min="15883" max="15883" width="14.42578125" style="23" customWidth="1"/>
    <col min="15884" max="16127" width="9.140625" style="23"/>
    <col min="16128" max="16128" width="4.5703125" style="23" customWidth="1"/>
    <col min="16129" max="16129" width="52.5703125" style="23" customWidth="1"/>
    <col min="16130" max="16130" width="7.7109375" style="23" customWidth="1"/>
    <col min="16131" max="16131" width="12.42578125" style="23" customWidth="1"/>
    <col min="16132" max="16132" width="18.28515625" style="23" customWidth="1"/>
    <col min="16133" max="16133" width="10.28515625" style="23" customWidth="1"/>
    <col min="16134" max="16134" width="19.5703125" style="23" customWidth="1"/>
    <col min="16135" max="16135" width="11" style="23" customWidth="1"/>
    <col min="16136" max="16136" width="12.85546875" style="23" bestFit="1" customWidth="1"/>
    <col min="16137" max="16137" width="13" style="23" bestFit="1" customWidth="1"/>
    <col min="16138" max="16138" width="12.28515625" style="23" customWidth="1"/>
    <col min="16139" max="16139" width="14.42578125" style="23" customWidth="1"/>
    <col min="16140" max="16384" width="9.140625" style="23"/>
  </cols>
  <sheetData>
    <row r="2" spans="1:8" s="22" customFormat="1" ht="70.5" customHeight="1" x14ac:dyDescent="0.25">
      <c r="A2" s="73" t="s">
        <v>160</v>
      </c>
      <c r="B2" s="73"/>
      <c r="C2" s="73"/>
      <c r="D2" s="73"/>
      <c r="E2" s="73"/>
      <c r="F2" s="73"/>
      <c r="G2" s="21"/>
    </row>
    <row r="3" spans="1:8" s="22" customFormat="1" ht="36.75" customHeight="1" x14ac:dyDescent="0.25">
      <c r="A3" s="74" t="s">
        <v>0</v>
      </c>
      <c r="B3" s="74"/>
      <c r="C3" s="74"/>
      <c r="D3" s="74"/>
      <c r="E3" s="74"/>
      <c r="F3" s="74"/>
    </row>
    <row r="4" spans="1:8" ht="34.5" x14ac:dyDescent="0.3">
      <c r="A4" s="1" t="s">
        <v>1</v>
      </c>
      <c r="B4" s="1" t="s">
        <v>113</v>
      </c>
      <c r="C4" s="1" t="s">
        <v>2</v>
      </c>
      <c r="D4" s="1" t="s">
        <v>3</v>
      </c>
      <c r="E4" s="1" t="s">
        <v>41</v>
      </c>
      <c r="F4" s="8" t="s">
        <v>42</v>
      </c>
      <c r="G4" s="2" t="s">
        <v>43</v>
      </c>
    </row>
    <row r="5" spans="1:8" s="22" customFormat="1" x14ac:dyDescent="0.25">
      <c r="A5" s="24">
        <v>1</v>
      </c>
      <c r="B5" s="24">
        <v>2</v>
      </c>
      <c r="C5" s="24">
        <v>3</v>
      </c>
      <c r="D5" s="24">
        <v>4</v>
      </c>
      <c r="E5" s="24">
        <v>5</v>
      </c>
      <c r="F5" s="24">
        <v>6</v>
      </c>
      <c r="G5" s="24">
        <v>7</v>
      </c>
    </row>
    <row r="6" spans="1:8" s="22" customFormat="1" ht="29.25" customHeight="1" x14ac:dyDescent="0.25">
      <c r="A6" s="17"/>
      <c r="B6" s="65" t="s">
        <v>52</v>
      </c>
      <c r="C6" s="66"/>
      <c r="D6" s="66"/>
      <c r="E6" s="53"/>
      <c r="F6" s="67"/>
      <c r="G6" s="53"/>
      <c r="H6" s="27"/>
    </row>
    <row r="7" spans="1:8" s="22" customFormat="1" x14ac:dyDescent="0.25">
      <c r="A7" s="24"/>
      <c r="B7" s="3" t="s">
        <v>4</v>
      </c>
      <c r="C7" s="25"/>
      <c r="D7" s="25"/>
      <c r="E7" s="26"/>
      <c r="F7" s="32"/>
      <c r="G7" s="26"/>
      <c r="H7" s="27"/>
    </row>
    <row r="8" spans="1:8" s="22" customFormat="1" ht="34.5" x14ac:dyDescent="0.25">
      <c r="A8" s="24">
        <v>1</v>
      </c>
      <c r="B8" s="28" t="s">
        <v>132</v>
      </c>
      <c r="C8" s="48" t="s">
        <v>5</v>
      </c>
      <c r="D8" s="31">
        <v>1632.1569999999999</v>
      </c>
      <c r="E8" s="40">
        <v>0.64500000000000002</v>
      </c>
      <c r="F8" s="41">
        <f t="shared" ref="F8:F18" si="0">ROUND(+E8*D8,3)</f>
        <v>1052.741</v>
      </c>
      <c r="G8" s="26"/>
      <c r="H8" s="27"/>
    </row>
    <row r="9" spans="1:8" s="22" customFormat="1" ht="19.5" x14ac:dyDescent="0.25">
      <c r="A9" s="24">
        <v>2</v>
      </c>
      <c r="B9" s="28" t="s">
        <v>6</v>
      </c>
      <c r="C9" s="48" t="s">
        <v>5</v>
      </c>
      <c r="D9" s="31">
        <v>85.903000000000006</v>
      </c>
      <c r="E9" s="40">
        <v>5.9509999999999996</v>
      </c>
      <c r="F9" s="41">
        <f t="shared" si="0"/>
        <v>511.209</v>
      </c>
      <c r="G9" s="26"/>
      <c r="H9" s="27"/>
    </row>
    <row r="10" spans="1:8" s="22" customFormat="1" x14ac:dyDescent="0.25">
      <c r="A10" s="24">
        <v>3</v>
      </c>
      <c r="B10" s="28" t="s">
        <v>133</v>
      </c>
      <c r="C10" s="48" t="s">
        <v>7</v>
      </c>
      <c r="D10" s="31">
        <v>3436.12</v>
      </c>
      <c r="E10" s="40">
        <v>0.27500000000000002</v>
      </c>
      <c r="F10" s="41">
        <f t="shared" si="0"/>
        <v>944.93299999999999</v>
      </c>
      <c r="G10" s="26"/>
      <c r="H10" s="27"/>
    </row>
    <row r="11" spans="1:8" s="22" customFormat="1" ht="34.5" x14ac:dyDescent="0.25">
      <c r="A11" s="24">
        <v>4</v>
      </c>
      <c r="B11" s="28" t="s">
        <v>134</v>
      </c>
      <c r="C11" s="48" t="s">
        <v>5</v>
      </c>
      <c r="D11" s="31">
        <v>425.39099999999996</v>
      </c>
      <c r="E11" s="40">
        <v>0.498</v>
      </c>
      <c r="F11" s="41">
        <f t="shared" si="0"/>
        <v>211.845</v>
      </c>
      <c r="G11" s="26"/>
      <c r="H11" s="27"/>
    </row>
    <row r="12" spans="1:8" s="22" customFormat="1" ht="19.5" x14ac:dyDescent="0.25">
      <c r="A12" s="24">
        <v>5</v>
      </c>
      <c r="B12" s="28" t="s">
        <v>6</v>
      </c>
      <c r="C12" s="48" t="s">
        <v>5</v>
      </c>
      <c r="D12" s="31">
        <v>22.388999999999999</v>
      </c>
      <c r="E12" s="40">
        <v>5.9509999999999996</v>
      </c>
      <c r="F12" s="41">
        <f t="shared" si="0"/>
        <v>133.23699999999999</v>
      </c>
      <c r="G12" s="26"/>
      <c r="H12" s="27"/>
    </row>
    <row r="13" spans="1:8" s="22" customFormat="1" x14ac:dyDescent="0.25">
      <c r="A13" s="24">
        <v>6</v>
      </c>
      <c r="B13" s="28" t="s">
        <v>133</v>
      </c>
      <c r="C13" s="48" t="s">
        <v>7</v>
      </c>
      <c r="D13" s="31">
        <v>895.56</v>
      </c>
      <c r="E13" s="40">
        <v>0.27500000000000002</v>
      </c>
      <c r="F13" s="41">
        <f t="shared" si="0"/>
        <v>246.279</v>
      </c>
      <c r="G13" s="26"/>
      <c r="H13" s="27"/>
    </row>
    <row r="14" spans="1:8" s="22" customFormat="1" ht="51.75" x14ac:dyDescent="0.25">
      <c r="A14" s="24">
        <v>7</v>
      </c>
      <c r="B14" s="28" t="s">
        <v>135</v>
      </c>
      <c r="C14" s="48" t="s">
        <v>5</v>
      </c>
      <c r="D14" s="31">
        <v>73.06</v>
      </c>
      <c r="E14" s="40">
        <v>0.64500000000000002</v>
      </c>
      <c r="F14" s="41">
        <f t="shared" si="0"/>
        <v>47.124000000000002</v>
      </c>
      <c r="G14" s="26"/>
      <c r="H14" s="27"/>
    </row>
    <row r="15" spans="1:8" s="22" customFormat="1" x14ac:dyDescent="0.25">
      <c r="A15" s="24">
        <v>8</v>
      </c>
      <c r="B15" s="28" t="s">
        <v>53</v>
      </c>
      <c r="C15" s="48" t="s">
        <v>7</v>
      </c>
      <c r="D15" s="31">
        <v>146.12</v>
      </c>
      <c r="E15" s="40">
        <v>0.22500000000000001</v>
      </c>
      <c r="F15" s="41">
        <f t="shared" si="0"/>
        <v>32.877000000000002</v>
      </c>
      <c r="G15" s="26"/>
      <c r="H15" s="27"/>
    </row>
    <row r="16" spans="1:8" s="22" customFormat="1" ht="19.5" x14ac:dyDescent="0.25">
      <c r="A16" s="24">
        <v>9</v>
      </c>
      <c r="B16" s="28" t="s">
        <v>8</v>
      </c>
      <c r="C16" s="48" t="s">
        <v>5</v>
      </c>
      <c r="D16" s="31">
        <v>2165.84</v>
      </c>
      <c r="E16" s="40">
        <v>5.8999999999999997E-2</v>
      </c>
      <c r="F16" s="41">
        <f t="shared" si="0"/>
        <v>127.785</v>
      </c>
      <c r="G16" s="26"/>
      <c r="H16" s="27"/>
    </row>
    <row r="17" spans="1:8" s="22" customFormat="1" ht="19.5" x14ac:dyDescent="0.25">
      <c r="A17" s="24">
        <v>10</v>
      </c>
      <c r="B17" s="28" t="s">
        <v>44</v>
      </c>
      <c r="C17" s="48" t="s">
        <v>9</v>
      </c>
      <c r="D17" s="31">
        <v>6352</v>
      </c>
      <c r="E17" s="40">
        <v>1.7999999999999999E-2</v>
      </c>
      <c r="F17" s="41">
        <f t="shared" si="0"/>
        <v>114.336</v>
      </c>
      <c r="G17" s="26"/>
      <c r="H17" s="27"/>
    </row>
    <row r="18" spans="1:8" s="22" customFormat="1" ht="34.5" x14ac:dyDescent="0.25">
      <c r="A18" s="24">
        <v>11</v>
      </c>
      <c r="B18" s="28" t="s">
        <v>10</v>
      </c>
      <c r="C18" s="48" t="s">
        <v>5</v>
      </c>
      <c r="D18" s="31">
        <v>635.20000000000005</v>
      </c>
      <c r="E18" s="40">
        <v>0.29299999999999998</v>
      </c>
      <c r="F18" s="41">
        <f t="shared" si="0"/>
        <v>186.114</v>
      </c>
      <c r="G18" s="26"/>
      <c r="H18" s="27"/>
    </row>
    <row r="19" spans="1:8" s="22" customFormat="1" x14ac:dyDescent="0.25">
      <c r="A19" s="24"/>
      <c r="B19" s="42" t="s">
        <v>71</v>
      </c>
      <c r="C19" s="68"/>
      <c r="D19" s="68"/>
      <c r="E19" s="40"/>
      <c r="F19" s="32"/>
      <c r="G19" s="26"/>
      <c r="H19" s="27"/>
    </row>
    <row r="20" spans="1:8" s="22" customFormat="1" ht="34.5" x14ac:dyDescent="0.25">
      <c r="A20" s="24">
        <v>1</v>
      </c>
      <c r="B20" s="28" t="s">
        <v>136</v>
      </c>
      <c r="C20" s="48" t="s">
        <v>5</v>
      </c>
      <c r="D20" s="31">
        <v>55.403999999999996</v>
      </c>
      <c r="E20" s="40">
        <v>0.72799999999999998</v>
      </c>
      <c r="F20" s="41">
        <f t="shared" ref="F20:F27" si="1">ROUND(+E20*D20,3)</f>
        <v>40.334000000000003</v>
      </c>
      <c r="G20" s="26"/>
      <c r="H20" s="27"/>
    </row>
    <row r="21" spans="1:8" s="22" customFormat="1" ht="19.5" x14ac:dyDescent="0.25">
      <c r="A21" s="24">
        <v>2</v>
      </c>
      <c r="B21" s="28" t="s">
        <v>6</v>
      </c>
      <c r="C21" s="48" t="s">
        <v>5</v>
      </c>
      <c r="D21" s="31">
        <v>2.9160000000000004</v>
      </c>
      <c r="E21" s="40">
        <v>5.9509999999999996</v>
      </c>
      <c r="F21" s="41">
        <f t="shared" si="1"/>
        <v>17.353000000000002</v>
      </c>
      <c r="G21" s="26"/>
      <c r="H21" s="27"/>
    </row>
    <row r="22" spans="1:8" s="22" customFormat="1" ht="34.5" x14ac:dyDescent="0.25">
      <c r="A22" s="24">
        <v>3</v>
      </c>
      <c r="B22" s="28" t="s">
        <v>137</v>
      </c>
      <c r="C22" s="48" t="s">
        <v>5</v>
      </c>
      <c r="D22" s="31">
        <v>13.850999999999999</v>
      </c>
      <c r="E22" s="40">
        <v>0.57299999999999995</v>
      </c>
      <c r="F22" s="41">
        <f t="shared" si="1"/>
        <v>7.9370000000000003</v>
      </c>
      <c r="G22" s="26"/>
      <c r="H22" s="27"/>
    </row>
    <row r="23" spans="1:8" s="22" customFormat="1" ht="19.5" x14ac:dyDescent="0.25">
      <c r="A23" s="24">
        <v>4</v>
      </c>
      <c r="B23" s="28" t="s">
        <v>6</v>
      </c>
      <c r="C23" s="48" t="s">
        <v>5</v>
      </c>
      <c r="D23" s="31">
        <v>0.72900000000000009</v>
      </c>
      <c r="E23" s="40">
        <v>5.9509999999999996</v>
      </c>
      <c r="F23" s="41">
        <f t="shared" si="1"/>
        <v>4.3380000000000001</v>
      </c>
      <c r="G23" s="26"/>
      <c r="H23" s="27"/>
    </row>
    <row r="24" spans="1:8" s="22" customFormat="1" x14ac:dyDescent="0.25">
      <c r="A24" s="24">
        <v>5</v>
      </c>
      <c r="B24" s="28" t="s">
        <v>133</v>
      </c>
      <c r="C24" s="48" t="s">
        <v>7</v>
      </c>
      <c r="D24" s="31">
        <v>145.79999999999998</v>
      </c>
      <c r="E24" s="40">
        <v>0.27500000000000002</v>
      </c>
      <c r="F24" s="41">
        <f t="shared" si="1"/>
        <v>40.094999999999999</v>
      </c>
      <c r="G24" s="26"/>
      <c r="H24" s="27"/>
    </row>
    <row r="25" spans="1:8" s="22" customFormat="1" ht="19.5" x14ac:dyDescent="0.25">
      <c r="A25" s="24">
        <v>6</v>
      </c>
      <c r="B25" s="28" t="s">
        <v>8</v>
      </c>
      <c r="C25" s="48" t="s">
        <v>5</v>
      </c>
      <c r="D25" s="31">
        <v>72.899999999999991</v>
      </c>
      <c r="E25" s="40">
        <v>5.8999999999999997E-2</v>
      </c>
      <c r="F25" s="41">
        <f t="shared" si="1"/>
        <v>4.3010000000000002</v>
      </c>
      <c r="G25" s="26"/>
      <c r="H25" s="27"/>
    </row>
    <row r="26" spans="1:8" s="22" customFormat="1" ht="19.5" x14ac:dyDescent="0.25">
      <c r="A26" s="24">
        <v>7</v>
      </c>
      <c r="B26" s="28" t="s">
        <v>44</v>
      </c>
      <c r="C26" s="48" t="s">
        <v>9</v>
      </c>
      <c r="D26" s="31">
        <v>243</v>
      </c>
      <c r="E26" s="40">
        <v>1.7999999999999999E-2</v>
      </c>
      <c r="F26" s="41">
        <f t="shared" si="1"/>
        <v>4.3739999999999997</v>
      </c>
      <c r="G26" s="26"/>
      <c r="H26" s="27"/>
    </row>
    <row r="27" spans="1:8" s="22" customFormat="1" ht="34.5" x14ac:dyDescent="0.25">
      <c r="A27" s="24">
        <v>8</v>
      </c>
      <c r="B27" s="28" t="s">
        <v>10</v>
      </c>
      <c r="C27" s="48" t="s">
        <v>5</v>
      </c>
      <c r="D27" s="31">
        <v>24.3</v>
      </c>
      <c r="E27" s="40">
        <v>0.29299999999999998</v>
      </c>
      <c r="F27" s="41">
        <f t="shared" si="1"/>
        <v>7.12</v>
      </c>
      <c r="G27" s="26"/>
      <c r="H27" s="27"/>
    </row>
    <row r="28" spans="1:8" s="60" customFormat="1" ht="27" customHeight="1" x14ac:dyDescent="0.25">
      <c r="A28" s="17"/>
      <c r="B28" s="29" t="s">
        <v>79</v>
      </c>
      <c r="C28" s="18"/>
      <c r="D28" s="19"/>
      <c r="E28" s="20"/>
      <c r="F28" s="43">
        <f>SUM(F8:F27)</f>
        <v>3734.3319999999985</v>
      </c>
      <c r="G28" s="5">
        <f>+F28/F94*100</f>
        <v>4.1626873314165218</v>
      </c>
    </row>
    <row r="29" spans="1:8" s="22" customFormat="1" ht="36" customHeight="1" x14ac:dyDescent="0.25">
      <c r="A29" s="17"/>
      <c r="B29" s="65" t="s">
        <v>11</v>
      </c>
      <c r="C29" s="18"/>
      <c r="D29" s="19"/>
      <c r="E29" s="20"/>
      <c r="F29" s="69"/>
      <c r="G29" s="53"/>
      <c r="H29" s="27"/>
    </row>
    <row r="30" spans="1:8" s="22" customFormat="1" x14ac:dyDescent="0.25">
      <c r="A30" s="24"/>
      <c r="B30" s="42" t="s">
        <v>54</v>
      </c>
      <c r="C30" s="25"/>
      <c r="D30" s="33"/>
      <c r="E30" s="26"/>
      <c r="F30" s="32"/>
      <c r="G30" s="26"/>
      <c r="H30" s="27"/>
    </row>
    <row r="31" spans="1:8" s="22" customFormat="1" ht="34.5" x14ac:dyDescent="0.25">
      <c r="A31" s="24">
        <v>1</v>
      </c>
      <c r="B31" s="47" t="s">
        <v>138</v>
      </c>
      <c r="C31" s="4" t="s">
        <v>30</v>
      </c>
      <c r="D31" s="26">
        <v>1</v>
      </c>
      <c r="E31" s="40">
        <v>235.49</v>
      </c>
      <c r="F31" s="41">
        <f>ROUND(+E31*D31,3)</f>
        <v>235.49</v>
      </c>
      <c r="G31" s="26"/>
      <c r="H31" s="27"/>
    </row>
    <row r="32" spans="1:8" s="22" customFormat="1" ht="42" customHeight="1" x14ac:dyDescent="0.25">
      <c r="A32" s="24">
        <v>2</v>
      </c>
      <c r="B32" s="47" t="s">
        <v>139</v>
      </c>
      <c r="C32" s="48" t="s">
        <v>5</v>
      </c>
      <c r="D32" s="26">
        <v>635.20000000000005</v>
      </c>
      <c r="E32" s="40">
        <v>8.625</v>
      </c>
      <c r="F32" s="41">
        <f>ROUND(+E32*D32,3)</f>
        <v>5478.6</v>
      </c>
      <c r="G32" s="26"/>
      <c r="H32" s="27"/>
    </row>
    <row r="33" spans="1:8" s="22" customFormat="1" ht="34.5" x14ac:dyDescent="0.25">
      <c r="A33" s="24">
        <v>3</v>
      </c>
      <c r="B33" s="47" t="s">
        <v>140</v>
      </c>
      <c r="C33" s="48" t="s">
        <v>9</v>
      </c>
      <c r="D33" s="26">
        <v>6352</v>
      </c>
      <c r="E33" s="40">
        <v>1.744</v>
      </c>
      <c r="F33" s="41">
        <f>ROUND(+E33*D33,3)</f>
        <v>11077.888000000001</v>
      </c>
      <c r="G33" s="26"/>
      <c r="H33" s="27"/>
    </row>
    <row r="34" spans="1:8" s="22" customFormat="1" x14ac:dyDescent="0.25">
      <c r="A34" s="24">
        <v>4</v>
      </c>
      <c r="B34" s="47" t="s">
        <v>80</v>
      </c>
      <c r="C34" s="4" t="s">
        <v>7</v>
      </c>
      <c r="D34" s="26">
        <v>26.170240000000003</v>
      </c>
      <c r="E34" s="40">
        <v>266.315</v>
      </c>
      <c r="F34" s="41">
        <f>ROUND(+E34*D34,3)</f>
        <v>6969.527</v>
      </c>
      <c r="G34" s="26"/>
      <c r="H34" s="27"/>
    </row>
    <row r="35" spans="1:8" s="22" customFormat="1" ht="39.75" customHeight="1" x14ac:dyDescent="0.25">
      <c r="A35" s="24">
        <v>5</v>
      </c>
      <c r="B35" s="47" t="s">
        <v>77</v>
      </c>
      <c r="C35" s="48" t="s">
        <v>9</v>
      </c>
      <c r="D35" s="26">
        <v>6352</v>
      </c>
      <c r="E35" s="40">
        <v>5.1429999999999998</v>
      </c>
      <c r="F35" s="41">
        <f>ROUND(+E35*D35,3)</f>
        <v>32668.335999999999</v>
      </c>
      <c r="G35" s="26"/>
      <c r="H35" s="27"/>
    </row>
    <row r="36" spans="1:8" s="22" customFormat="1" x14ac:dyDescent="0.25">
      <c r="A36" s="24"/>
      <c r="B36" s="50" t="s">
        <v>71</v>
      </c>
      <c r="C36" s="48"/>
      <c r="D36" s="26"/>
      <c r="E36" s="40"/>
      <c r="F36" s="41"/>
      <c r="G36" s="26"/>
      <c r="H36" s="27"/>
    </row>
    <row r="37" spans="1:8" s="22" customFormat="1" ht="34.5" x14ac:dyDescent="0.25">
      <c r="A37" s="24">
        <v>1</v>
      </c>
      <c r="B37" s="47" t="s">
        <v>141</v>
      </c>
      <c r="C37" s="48" t="s">
        <v>5</v>
      </c>
      <c r="D37" s="26">
        <v>24.3</v>
      </c>
      <c r="E37" s="40">
        <v>8.3650000000000002</v>
      </c>
      <c r="F37" s="41">
        <f>ROUND(+E37*D37,3)</f>
        <v>203.27</v>
      </c>
      <c r="G37" s="26"/>
      <c r="H37" s="27"/>
    </row>
    <row r="38" spans="1:8" s="22" customFormat="1" ht="34.5" x14ac:dyDescent="0.25">
      <c r="A38" s="24">
        <v>2</v>
      </c>
      <c r="B38" s="47" t="s">
        <v>140</v>
      </c>
      <c r="C38" s="48" t="s">
        <v>9</v>
      </c>
      <c r="D38" s="26">
        <v>243</v>
      </c>
      <c r="E38" s="40">
        <v>1.744</v>
      </c>
      <c r="F38" s="41">
        <f>ROUND(+E38*D38,3)</f>
        <v>423.79199999999997</v>
      </c>
      <c r="G38" s="26"/>
      <c r="H38" s="27"/>
    </row>
    <row r="39" spans="1:8" s="22" customFormat="1" x14ac:dyDescent="0.25">
      <c r="A39" s="24">
        <v>3</v>
      </c>
      <c r="B39" s="47" t="s">
        <v>80</v>
      </c>
      <c r="C39" s="4" t="s">
        <v>7</v>
      </c>
      <c r="D39" s="26">
        <v>1.00116</v>
      </c>
      <c r="E39" s="40">
        <v>266.315</v>
      </c>
      <c r="F39" s="41">
        <f>ROUND(+E39*D39,3)</f>
        <v>266.62400000000002</v>
      </c>
      <c r="G39" s="26"/>
      <c r="H39" s="27"/>
    </row>
    <row r="40" spans="1:8" s="22" customFormat="1" ht="34.5" x14ac:dyDescent="0.25">
      <c r="A40" s="24">
        <v>4</v>
      </c>
      <c r="B40" s="47" t="s">
        <v>81</v>
      </c>
      <c r="C40" s="48" t="s">
        <v>9</v>
      </c>
      <c r="D40" s="26">
        <v>243</v>
      </c>
      <c r="E40" s="40">
        <v>5.0919999999999996</v>
      </c>
      <c r="F40" s="41">
        <f>ROUND(+E40*D40,3)</f>
        <v>1237.356</v>
      </c>
      <c r="G40" s="26"/>
      <c r="H40" s="27"/>
    </row>
    <row r="41" spans="1:8" s="22" customFormat="1" x14ac:dyDescent="0.25">
      <c r="A41" s="17"/>
      <c r="B41" s="29" t="s">
        <v>82</v>
      </c>
      <c r="C41" s="18"/>
      <c r="D41" s="19"/>
      <c r="E41" s="20"/>
      <c r="F41" s="43">
        <f>SUM(F30:F40)</f>
        <v>58560.883000000002</v>
      </c>
      <c r="G41" s="5">
        <f>+F41/F94*100</f>
        <v>65.278246760241259</v>
      </c>
      <c r="H41" s="27"/>
    </row>
    <row r="42" spans="1:8" s="22" customFormat="1" ht="30" customHeight="1" x14ac:dyDescent="0.25">
      <c r="A42" s="17"/>
      <c r="B42" s="65" t="s">
        <v>114</v>
      </c>
      <c r="C42" s="18"/>
      <c r="D42" s="19"/>
      <c r="E42" s="20"/>
      <c r="F42" s="69"/>
      <c r="G42" s="53"/>
      <c r="H42" s="27"/>
    </row>
    <row r="43" spans="1:8" s="22" customFormat="1" ht="51.75" x14ac:dyDescent="0.25">
      <c r="A43" s="24">
        <v>1</v>
      </c>
      <c r="B43" s="28" t="s">
        <v>142</v>
      </c>
      <c r="C43" s="4" t="s">
        <v>12</v>
      </c>
      <c r="D43" s="31">
        <v>290.3</v>
      </c>
      <c r="E43" s="40">
        <v>7.39</v>
      </c>
      <c r="F43" s="41">
        <f t="shared" ref="F43:F51" si="2">ROUND(+E43*D43,3)</f>
        <v>2145.317</v>
      </c>
      <c r="G43" s="28"/>
      <c r="H43" s="27"/>
    </row>
    <row r="44" spans="1:8" s="22" customFormat="1" ht="34.5" x14ac:dyDescent="0.25">
      <c r="A44" s="24">
        <v>2</v>
      </c>
      <c r="B44" s="28" t="s">
        <v>143</v>
      </c>
      <c r="C44" s="48" t="s">
        <v>5</v>
      </c>
      <c r="D44" s="31">
        <v>4.9480000000000013</v>
      </c>
      <c r="E44" s="40">
        <v>57.082999999999998</v>
      </c>
      <c r="F44" s="41">
        <f t="shared" si="2"/>
        <v>282.447</v>
      </c>
      <c r="G44" s="28"/>
      <c r="H44" s="27"/>
    </row>
    <row r="45" spans="1:8" s="22" customFormat="1" ht="34.5" x14ac:dyDescent="0.25">
      <c r="A45" s="24">
        <v>3</v>
      </c>
      <c r="B45" s="28" t="s">
        <v>86</v>
      </c>
      <c r="C45" s="4" t="s">
        <v>7</v>
      </c>
      <c r="D45" s="31">
        <v>71.72</v>
      </c>
      <c r="E45" s="40">
        <v>0.22500000000000001</v>
      </c>
      <c r="F45" s="41">
        <f t="shared" si="2"/>
        <v>16.137</v>
      </c>
      <c r="G45" s="28"/>
      <c r="H45" s="27"/>
    </row>
    <row r="46" spans="1:8" s="22" customFormat="1" ht="34.5" x14ac:dyDescent="0.25">
      <c r="A46" s="24">
        <v>4</v>
      </c>
      <c r="B46" s="28" t="s">
        <v>115</v>
      </c>
      <c r="C46" s="48" t="s">
        <v>5</v>
      </c>
      <c r="D46" s="31">
        <v>35.86</v>
      </c>
      <c r="E46" s="40">
        <v>6.9000000000000006E-2</v>
      </c>
      <c r="F46" s="41">
        <f t="shared" si="2"/>
        <v>2.4740000000000002</v>
      </c>
      <c r="G46" s="28"/>
      <c r="H46" s="27"/>
    </row>
    <row r="47" spans="1:8" s="22" customFormat="1" ht="19.5" x14ac:dyDescent="0.25">
      <c r="A47" s="24">
        <v>5</v>
      </c>
      <c r="B47" s="28" t="s">
        <v>46</v>
      </c>
      <c r="C47" s="48" t="s">
        <v>5</v>
      </c>
      <c r="D47" s="31">
        <v>35.86</v>
      </c>
      <c r="E47" s="40">
        <v>0.38</v>
      </c>
      <c r="F47" s="41">
        <f t="shared" si="2"/>
        <v>13.627000000000001</v>
      </c>
      <c r="G47" s="28"/>
      <c r="H47" s="27"/>
    </row>
    <row r="48" spans="1:8" s="22" customFormat="1" ht="19.5" x14ac:dyDescent="0.25">
      <c r="A48" s="24">
        <v>6</v>
      </c>
      <c r="B48" s="28" t="s">
        <v>47</v>
      </c>
      <c r="C48" s="48" t="s">
        <v>5</v>
      </c>
      <c r="D48" s="31">
        <v>35.86</v>
      </c>
      <c r="E48" s="40">
        <v>0.29299999999999998</v>
      </c>
      <c r="F48" s="41">
        <f t="shared" si="2"/>
        <v>10.507</v>
      </c>
      <c r="G48" s="28"/>
      <c r="H48" s="27"/>
    </row>
    <row r="49" spans="1:8" s="22" customFormat="1" ht="34.5" x14ac:dyDescent="0.25">
      <c r="A49" s="24">
        <v>7</v>
      </c>
      <c r="B49" s="28" t="s">
        <v>116</v>
      </c>
      <c r="C49" s="48" t="s">
        <v>5</v>
      </c>
      <c r="D49" s="31">
        <v>34.403999999999996</v>
      </c>
      <c r="E49" s="40">
        <v>8.6460000000000008</v>
      </c>
      <c r="F49" s="41">
        <f t="shared" si="2"/>
        <v>297.45699999999999</v>
      </c>
      <c r="G49" s="28"/>
      <c r="H49" s="27"/>
    </row>
    <row r="50" spans="1:8" s="22" customFormat="1" ht="34.5" x14ac:dyDescent="0.25">
      <c r="A50" s="24">
        <v>8</v>
      </c>
      <c r="B50" s="28" t="s">
        <v>117</v>
      </c>
      <c r="C50" s="48" t="s">
        <v>9</v>
      </c>
      <c r="D50" s="31">
        <v>252.9</v>
      </c>
      <c r="E50" s="40">
        <v>3.3380000000000001</v>
      </c>
      <c r="F50" s="41">
        <f t="shared" si="2"/>
        <v>844.18</v>
      </c>
      <c r="G50" s="28"/>
      <c r="H50" s="27"/>
    </row>
    <row r="51" spans="1:8" s="22" customFormat="1" ht="34.5" x14ac:dyDescent="0.25">
      <c r="A51" s="24">
        <v>9</v>
      </c>
      <c r="B51" s="28" t="s">
        <v>118</v>
      </c>
      <c r="C51" s="48" t="s">
        <v>9</v>
      </c>
      <c r="D51" s="31">
        <v>33.799999999999997</v>
      </c>
      <c r="E51" s="40">
        <v>4.2779999999999996</v>
      </c>
      <c r="F51" s="41">
        <f t="shared" si="2"/>
        <v>144.596</v>
      </c>
      <c r="G51" s="28"/>
      <c r="H51" s="27"/>
    </row>
    <row r="52" spans="1:8" s="22" customFormat="1" x14ac:dyDescent="0.25">
      <c r="A52" s="29"/>
      <c r="B52" s="29" t="s">
        <v>85</v>
      </c>
      <c r="C52" s="18"/>
      <c r="D52" s="19"/>
      <c r="E52" s="20"/>
      <c r="F52" s="43">
        <f>SUM(F43:F51)</f>
        <v>3756.7420000000002</v>
      </c>
      <c r="G52" s="5">
        <f>+F52/F94*100</f>
        <v>4.1876679231520848</v>
      </c>
      <c r="H52" s="27"/>
    </row>
    <row r="53" spans="1:8" s="22" customFormat="1" ht="39.75" customHeight="1" x14ac:dyDescent="0.25">
      <c r="A53" s="65"/>
      <c r="B53" s="65" t="s">
        <v>119</v>
      </c>
      <c r="C53" s="70"/>
      <c r="D53" s="71"/>
      <c r="E53" s="53"/>
      <c r="F53" s="67"/>
      <c r="G53" s="53"/>
      <c r="H53" s="27"/>
    </row>
    <row r="54" spans="1:8" s="22" customFormat="1" ht="34.5" x14ac:dyDescent="0.25">
      <c r="A54" s="24">
        <v>1</v>
      </c>
      <c r="B54" s="28" t="s">
        <v>144</v>
      </c>
      <c r="C54" s="4" t="s">
        <v>5</v>
      </c>
      <c r="D54" s="31">
        <v>33.5</v>
      </c>
      <c r="E54" s="40">
        <v>29.106999999999999</v>
      </c>
      <c r="F54" s="41">
        <f t="shared" ref="F54:F69" si="3">ROUND(+E54*D54,3)</f>
        <v>975.08500000000004</v>
      </c>
      <c r="G54" s="28"/>
      <c r="H54" s="27"/>
    </row>
    <row r="55" spans="1:8" s="22" customFormat="1" ht="51.75" x14ac:dyDescent="0.25">
      <c r="A55" s="24">
        <v>2</v>
      </c>
      <c r="B55" s="28" t="s">
        <v>145</v>
      </c>
      <c r="C55" s="4" t="s">
        <v>5</v>
      </c>
      <c r="D55" s="31">
        <v>0.9</v>
      </c>
      <c r="E55" s="40">
        <v>34.383000000000003</v>
      </c>
      <c r="F55" s="41">
        <f t="shared" si="3"/>
        <v>30.945</v>
      </c>
      <c r="G55" s="28"/>
      <c r="H55" s="27"/>
    </row>
    <row r="56" spans="1:8" s="22" customFormat="1" ht="34.5" x14ac:dyDescent="0.25">
      <c r="A56" s="24">
        <v>3</v>
      </c>
      <c r="B56" s="28" t="s">
        <v>83</v>
      </c>
      <c r="C56" s="4" t="s">
        <v>12</v>
      </c>
      <c r="D56" s="31">
        <v>236.9</v>
      </c>
      <c r="E56" s="40">
        <v>1.675</v>
      </c>
      <c r="F56" s="41">
        <f t="shared" si="3"/>
        <v>396.80799999999999</v>
      </c>
      <c r="G56" s="28"/>
      <c r="H56" s="27"/>
    </row>
    <row r="57" spans="1:8" s="22" customFormat="1" ht="34.5" x14ac:dyDescent="0.25">
      <c r="A57" s="24">
        <v>4</v>
      </c>
      <c r="B57" s="28" t="s">
        <v>45</v>
      </c>
      <c r="C57" s="4" t="s">
        <v>5</v>
      </c>
      <c r="D57" s="31">
        <v>4.68</v>
      </c>
      <c r="E57" s="40">
        <v>10.347</v>
      </c>
      <c r="F57" s="41">
        <f t="shared" si="3"/>
        <v>48.423999999999999</v>
      </c>
      <c r="G57" s="28"/>
      <c r="H57" s="27"/>
    </row>
    <row r="58" spans="1:8" s="22" customFormat="1" ht="34.5" x14ac:dyDescent="0.25">
      <c r="A58" s="24">
        <v>5</v>
      </c>
      <c r="B58" s="28" t="s">
        <v>84</v>
      </c>
      <c r="C58" s="4" t="s">
        <v>146</v>
      </c>
      <c r="D58" s="31">
        <v>92.1</v>
      </c>
      <c r="E58" s="40">
        <v>1.6859999999999999</v>
      </c>
      <c r="F58" s="41">
        <f t="shared" si="3"/>
        <v>155.28100000000001</v>
      </c>
      <c r="G58" s="28"/>
      <c r="H58" s="27"/>
    </row>
    <row r="59" spans="1:8" s="22" customFormat="1" ht="34.5" x14ac:dyDescent="0.25">
      <c r="A59" s="24">
        <v>6</v>
      </c>
      <c r="B59" s="28" t="s">
        <v>72</v>
      </c>
      <c r="C59" s="4" t="s">
        <v>12</v>
      </c>
      <c r="D59" s="31">
        <v>75.5</v>
      </c>
      <c r="E59" s="40">
        <v>42.188000000000002</v>
      </c>
      <c r="F59" s="41">
        <f t="shared" si="3"/>
        <v>3185.194</v>
      </c>
      <c r="G59" s="28"/>
      <c r="H59" s="27"/>
    </row>
    <row r="60" spans="1:8" s="22" customFormat="1" ht="34.5" x14ac:dyDescent="0.25">
      <c r="A60" s="24">
        <v>7</v>
      </c>
      <c r="B60" s="28" t="s">
        <v>147</v>
      </c>
      <c r="C60" s="4" t="s">
        <v>12</v>
      </c>
      <c r="D60" s="31">
        <v>9</v>
      </c>
      <c r="E60" s="40">
        <v>91.165000000000006</v>
      </c>
      <c r="F60" s="41">
        <f t="shared" si="3"/>
        <v>820.48500000000001</v>
      </c>
      <c r="G60" s="28"/>
      <c r="H60" s="27"/>
    </row>
    <row r="61" spans="1:8" s="22" customFormat="1" ht="34.5" x14ac:dyDescent="0.25">
      <c r="A61" s="24">
        <v>8</v>
      </c>
      <c r="B61" s="28" t="s">
        <v>148</v>
      </c>
      <c r="C61" s="4" t="s">
        <v>5</v>
      </c>
      <c r="D61" s="31">
        <v>7.66</v>
      </c>
      <c r="E61" s="40">
        <v>54.076999999999998</v>
      </c>
      <c r="F61" s="41">
        <f t="shared" si="3"/>
        <v>414.23</v>
      </c>
      <c r="G61" s="28"/>
      <c r="H61" s="27"/>
    </row>
    <row r="62" spans="1:8" s="22" customFormat="1" ht="34.5" x14ac:dyDescent="0.25">
      <c r="A62" s="24">
        <v>9</v>
      </c>
      <c r="B62" s="28" t="s">
        <v>149</v>
      </c>
      <c r="C62" s="4" t="s">
        <v>146</v>
      </c>
      <c r="D62" s="31">
        <v>26.84</v>
      </c>
      <c r="E62" s="40">
        <v>1.1000000000000001</v>
      </c>
      <c r="F62" s="41">
        <f t="shared" si="3"/>
        <v>29.524000000000001</v>
      </c>
      <c r="G62" s="28"/>
      <c r="H62" s="27"/>
    </row>
    <row r="63" spans="1:8" s="22" customFormat="1" ht="34.5" x14ac:dyDescent="0.25">
      <c r="A63" s="24">
        <v>10</v>
      </c>
      <c r="B63" s="28" t="s">
        <v>55</v>
      </c>
      <c r="C63" s="4" t="s">
        <v>5</v>
      </c>
      <c r="D63" s="31">
        <v>47.9</v>
      </c>
      <c r="E63" s="40">
        <v>10.347</v>
      </c>
      <c r="F63" s="41">
        <f t="shared" si="3"/>
        <v>495.62099999999998</v>
      </c>
      <c r="G63" s="28"/>
      <c r="H63" s="27"/>
    </row>
    <row r="64" spans="1:8" s="22" customFormat="1" ht="34.5" x14ac:dyDescent="0.25">
      <c r="A64" s="24">
        <v>11</v>
      </c>
      <c r="B64" s="28" t="s">
        <v>56</v>
      </c>
      <c r="C64" s="4" t="s">
        <v>146</v>
      </c>
      <c r="D64" s="31">
        <v>861.8</v>
      </c>
      <c r="E64" s="40">
        <v>1.2490000000000001</v>
      </c>
      <c r="F64" s="41">
        <f t="shared" si="3"/>
        <v>1076.3879999999999</v>
      </c>
      <c r="G64" s="28"/>
      <c r="H64" s="27"/>
    </row>
    <row r="65" spans="1:13" s="22" customFormat="1" ht="34.5" x14ac:dyDescent="0.25">
      <c r="A65" s="24">
        <v>12</v>
      </c>
      <c r="B65" s="28" t="s">
        <v>150</v>
      </c>
      <c r="C65" s="4" t="s">
        <v>5</v>
      </c>
      <c r="D65" s="31">
        <v>54.72</v>
      </c>
      <c r="E65" s="40">
        <v>27.547999999999998</v>
      </c>
      <c r="F65" s="41">
        <f t="shared" si="3"/>
        <v>1507.4269999999999</v>
      </c>
      <c r="G65" s="28"/>
      <c r="H65" s="27"/>
    </row>
    <row r="66" spans="1:13" s="22" customFormat="1" ht="34.5" x14ac:dyDescent="0.25">
      <c r="A66" s="24">
        <v>13</v>
      </c>
      <c r="B66" s="28" t="s">
        <v>57</v>
      </c>
      <c r="C66" s="4" t="s">
        <v>30</v>
      </c>
      <c r="D66" s="31">
        <v>228</v>
      </c>
      <c r="E66" s="40">
        <v>37.57</v>
      </c>
      <c r="F66" s="41">
        <f t="shared" si="3"/>
        <v>8565.9599999999991</v>
      </c>
      <c r="G66" s="28"/>
      <c r="H66" s="27"/>
    </row>
    <row r="67" spans="1:13" s="22" customFormat="1" ht="34.5" x14ac:dyDescent="0.25">
      <c r="A67" s="24">
        <v>14</v>
      </c>
      <c r="B67" s="28" t="s">
        <v>151</v>
      </c>
      <c r="C67" s="4" t="s">
        <v>7</v>
      </c>
      <c r="D67" s="31">
        <v>6.0078000000000005</v>
      </c>
      <c r="E67" s="40">
        <v>243.26</v>
      </c>
      <c r="F67" s="41">
        <f t="shared" si="3"/>
        <v>1461.4570000000001</v>
      </c>
      <c r="G67" s="28"/>
      <c r="H67" s="27"/>
    </row>
    <row r="68" spans="1:13" s="22" customFormat="1" x14ac:dyDescent="0.25">
      <c r="A68" s="24">
        <v>15</v>
      </c>
      <c r="B68" s="28" t="s">
        <v>152</v>
      </c>
      <c r="C68" s="4" t="s">
        <v>12</v>
      </c>
      <c r="D68" s="31">
        <v>340</v>
      </c>
      <c r="E68" s="40">
        <v>2.8849999999999998</v>
      </c>
      <c r="F68" s="41">
        <f t="shared" si="3"/>
        <v>980.9</v>
      </c>
      <c r="G68" s="28"/>
      <c r="H68" s="27"/>
    </row>
    <row r="69" spans="1:13" s="22" customFormat="1" x14ac:dyDescent="0.25">
      <c r="A69" s="24">
        <v>16</v>
      </c>
      <c r="B69" s="28" t="s">
        <v>153</v>
      </c>
      <c r="C69" s="4" t="s">
        <v>12</v>
      </c>
      <c r="D69" s="31">
        <v>612</v>
      </c>
      <c r="E69" s="40">
        <v>1.8939999999999999</v>
      </c>
      <c r="F69" s="41">
        <f t="shared" si="3"/>
        <v>1159.1279999999999</v>
      </c>
      <c r="G69" s="28"/>
      <c r="H69" s="27"/>
    </row>
    <row r="70" spans="1:13" s="22" customFormat="1" x14ac:dyDescent="0.25">
      <c r="A70" s="29"/>
      <c r="B70" s="29" t="s">
        <v>88</v>
      </c>
      <c r="C70" s="18"/>
      <c r="D70" s="19"/>
      <c r="E70" s="20"/>
      <c r="F70" s="43">
        <f>SUM(F54:F69)</f>
        <v>21302.857</v>
      </c>
      <c r="G70" s="5">
        <f>+F70/F94*100</f>
        <v>23.746451294870891</v>
      </c>
      <c r="H70" s="27"/>
    </row>
    <row r="71" spans="1:13" ht="26.25" customHeight="1" x14ac:dyDescent="0.3">
      <c r="A71" s="17"/>
      <c r="B71" s="65" t="s">
        <v>105</v>
      </c>
      <c r="C71" s="70"/>
      <c r="D71" s="71"/>
      <c r="E71" s="53"/>
      <c r="F71" s="67"/>
      <c r="G71" s="53"/>
      <c r="M71" s="23">
        <v>154.19999999999999</v>
      </c>
    </row>
    <row r="72" spans="1:13" ht="45" customHeight="1" x14ac:dyDescent="0.3">
      <c r="A72" s="24">
        <v>1</v>
      </c>
      <c r="B72" s="28" t="s">
        <v>86</v>
      </c>
      <c r="C72" s="4" t="s">
        <v>7</v>
      </c>
      <c r="D72" s="31">
        <v>74.400000000000006</v>
      </c>
      <c r="E72" s="40">
        <v>0.22500000000000001</v>
      </c>
      <c r="F72" s="41">
        <f t="shared" ref="F72:F78" si="4">ROUND(+E72*D72,3)</f>
        <v>16.739999999999998</v>
      </c>
      <c r="G72" s="28"/>
    </row>
    <row r="73" spans="1:13" ht="34.5" x14ac:dyDescent="0.3">
      <c r="A73" s="24">
        <v>2</v>
      </c>
      <c r="B73" s="28" t="s">
        <v>120</v>
      </c>
      <c r="C73" s="4" t="s">
        <v>5</v>
      </c>
      <c r="D73" s="31">
        <v>37.200000000000003</v>
      </c>
      <c r="E73" s="40">
        <v>0.08</v>
      </c>
      <c r="F73" s="41">
        <f t="shared" si="4"/>
        <v>2.976</v>
      </c>
      <c r="G73" s="28"/>
    </row>
    <row r="74" spans="1:13" ht="19.5" x14ac:dyDescent="0.3">
      <c r="A74" s="24">
        <v>3</v>
      </c>
      <c r="B74" s="28" t="s">
        <v>46</v>
      </c>
      <c r="C74" s="4" t="s">
        <v>5</v>
      </c>
      <c r="D74" s="31">
        <v>37.200000000000003</v>
      </c>
      <c r="E74" s="40">
        <v>0.43</v>
      </c>
      <c r="F74" s="41">
        <f t="shared" si="4"/>
        <v>15.996</v>
      </c>
      <c r="G74" s="28"/>
    </row>
    <row r="75" spans="1:13" ht="19.5" x14ac:dyDescent="0.3">
      <c r="A75" s="24">
        <v>4</v>
      </c>
      <c r="B75" s="28" t="s">
        <v>47</v>
      </c>
      <c r="C75" s="4" t="s">
        <v>5</v>
      </c>
      <c r="D75" s="31">
        <v>37.200000000000003</v>
      </c>
      <c r="E75" s="40">
        <v>0.33800000000000002</v>
      </c>
      <c r="F75" s="41">
        <f t="shared" si="4"/>
        <v>12.574</v>
      </c>
      <c r="G75" s="28"/>
    </row>
    <row r="76" spans="1:13" ht="19.5" x14ac:dyDescent="0.3">
      <c r="A76" s="24">
        <v>5</v>
      </c>
      <c r="B76" s="28" t="s">
        <v>44</v>
      </c>
      <c r="C76" s="48" t="s">
        <v>9</v>
      </c>
      <c r="D76" s="31">
        <v>1641</v>
      </c>
      <c r="E76" s="40">
        <v>2.1000000000000001E-2</v>
      </c>
      <c r="F76" s="41">
        <f t="shared" si="4"/>
        <v>34.460999999999999</v>
      </c>
      <c r="G76" s="28"/>
    </row>
    <row r="77" spans="1:13" ht="19.5" x14ac:dyDescent="0.3">
      <c r="A77" s="24">
        <v>6</v>
      </c>
      <c r="B77" s="28" t="s">
        <v>87</v>
      </c>
      <c r="C77" s="48" t="s">
        <v>9</v>
      </c>
      <c r="D77" s="31">
        <v>1641</v>
      </c>
      <c r="E77" s="40">
        <v>0.63200000000000001</v>
      </c>
      <c r="F77" s="41">
        <f t="shared" si="4"/>
        <v>1037.1120000000001</v>
      </c>
      <c r="G77" s="28"/>
    </row>
    <row r="78" spans="1:13" ht="34.5" x14ac:dyDescent="0.3">
      <c r="A78" s="24">
        <v>7</v>
      </c>
      <c r="B78" s="28" t="s">
        <v>48</v>
      </c>
      <c r="C78" s="4" t="s">
        <v>5</v>
      </c>
      <c r="D78" s="31">
        <v>164.10000000000002</v>
      </c>
      <c r="E78" s="40">
        <v>0.29099999999999998</v>
      </c>
      <c r="F78" s="41">
        <f t="shared" si="4"/>
        <v>47.753</v>
      </c>
      <c r="G78" s="28"/>
    </row>
    <row r="79" spans="1:13" x14ac:dyDescent="0.3">
      <c r="A79" s="29"/>
      <c r="B79" s="29" t="s">
        <v>90</v>
      </c>
      <c r="C79" s="18"/>
      <c r="D79" s="19"/>
      <c r="E79" s="20"/>
      <c r="F79" s="43">
        <f>SUM(F72:F78)</f>
        <v>1167.6120000000001</v>
      </c>
      <c r="G79" s="5">
        <f>+F79/F94*100</f>
        <v>1.3015456794976745</v>
      </c>
    </row>
    <row r="80" spans="1:13" ht="25.5" customHeight="1" x14ac:dyDescent="0.3">
      <c r="A80" s="17"/>
      <c r="B80" s="65" t="s">
        <v>106</v>
      </c>
      <c r="C80" s="70"/>
      <c r="D80" s="71"/>
      <c r="E80" s="53"/>
      <c r="F80" s="67"/>
      <c r="G80" s="53"/>
      <c r="M80" s="23">
        <v>81.5</v>
      </c>
    </row>
    <row r="81" spans="1:7" ht="51.75" x14ac:dyDescent="0.3">
      <c r="A81" s="24">
        <v>1</v>
      </c>
      <c r="B81" s="28" t="s">
        <v>89</v>
      </c>
      <c r="C81" s="36" t="s">
        <v>30</v>
      </c>
      <c r="D81" s="31">
        <v>16</v>
      </c>
      <c r="E81" s="40">
        <v>21.23</v>
      </c>
      <c r="F81" s="41">
        <f t="shared" ref="F81:F87" si="5">ROUND(+E81*D81,3)</f>
        <v>339.68</v>
      </c>
      <c r="G81" s="28"/>
    </row>
    <row r="82" spans="1:7" ht="51.75" x14ac:dyDescent="0.3">
      <c r="A82" s="24">
        <v>2</v>
      </c>
      <c r="B82" s="28" t="s">
        <v>121</v>
      </c>
      <c r="C82" s="36" t="s">
        <v>30</v>
      </c>
      <c r="D82" s="31">
        <v>5</v>
      </c>
      <c r="E82" s="40">
        <v>23.061</v>
      </c>
      <c r="F82" s="41">
        <f t="shared" si="5"/>
        <v>115.30500000000001</v>
      </c>
      <c r="G82" s="28"/>
    </row>
    <row r="83" spans="1:7" x14ac:dyDescent="0.3">
      <c r="A83" s="24">
        <v>3</v>
      </c>
      <c r="B83" s="28" t="s">
        <v>154</v>
      </c>
      <c r="C83" s="36" t="s">
        <v>30</v>
      </c>
      <c r="D83" s="31">
        <v>4</v>
      </c>
      <c r="E83" s="40">
        <v>19.536000000000001</v>
      </c>
      <c r="F83" s="41">
        <f t="shared" si="5"/>
        <v>78.144000000000005</v>
      </c>
      <c r="G83" s="28"/>
    </row>
    <row r="84" spans="1:7" x14ac:dyDescent="0.3">
      <c r="A84" s="24">
        <v>4</v>
      </c>
      <c r="B84" s="28" t="s">
        <v>58</v>
      </c>
      <c r="C84" s="36" t="s">
        <v>30</v>
      </c>
      <c r="D84" s="31">
        <v>16</v>
      </c>
      <c r="E84" s="40">
        <v>21.039000000000001</v>
      </c>
      <c r="F84" s="41">
        <f t="shared" si="5"/>
        <v>336.62400000000002</v>
      </c>
      <c r="G84" s="28"/>
    </row>
    <row r="85" spans="1:7" x14ac:dyDescent="0.3">
      <c r="A85" s="24">
        <v>5</v>
      </c>
      <c r="B85" s="28" t="s">
        <v>155</v>
      </c>
      <c r="C85" s="36" t="s">
        <v>30</v>
      </c>
      <c r="D85" s="31">
        <v>2</v>
      </c>
      <c r="E85" s="40">
        <v>19.536000000000001</v>
      </c>
      <c r="F85" s="41">
        <f t="shared" si="5"/>
        <v>39.072000000000003</v>
      </c>
      <c r="G85" s="28"/>
    </row>
    <row r="86" spans="1:7" x14ac:dyDescent="0.3">
      <c r="A86" s="24">
        <v>6</v>
      </c>
      <c r="B86" s="28" t="s">
        <v>156</v>
      </c>
      <c r="C86" s="36" t="s">
        <v>30</v>
      </c>
      <c r="D86" s="31">
        <v>4</v>
      </c>
      <c r="E86" s="40">
        <v>22.542000000000002</v>
      </c>
      <c r="F86" s="41">
        <f t="shared" si="5"/>
        <v>90.168000000000006</v>
      </c>
      <c r="G86" s="28"/>
    </row>
    <row r="87" spans="1:7" x14ac:dyDescent="0.3">
      <c r="A87" s="24">
        <v>7</v>
      </c>
      <c r="B87" s="28" t="s">
        <v>157</v>
      </c>
      <c r="C87" s="36" t="s">
        <v>30</v>
      </c>
      <c r="D87" s="31">
        <v>2</v>
      </c>
      <c r="E87" s="40">
        <v>19.536000000000001</v>
      </c>
      <c r="F87" s="41">
        <f t="shared" si="5"/>
        <v>39.072000000000003</v>
      </c>
      <c r="G87" s="28"/>
    </row>
    <row r="88" spans="1:7" ht="34.5" x14ac:dyDescent="0.3">
      <c r="A88" s="24"/>
      <c r="B88" s="72" t="s">
        <v>122</v>
      </c>
      <c r="C88" s="36"/>
      <c r="D88" s="31"/>
      <c r="E88" s="40"/>
      <c r="F88" s="41"/>
      <c r="G88" s="28"/>
    </row>
    <row r="89" spans="1:7" ht="34.5" x14ac:dyDescent="0.3">
      <c r="A89" s="24">
        <v>8</v>
      </c>
      <c r="B89" s="28" t="s">
        <v>32</v>
      </c>
      <c r="C89" s="36" t="s">
        <v>33</v>
      </c>
      <c r="D89" s="62">
        <v>0.28000000000000003</v>
      </c>
      <c r="E89" s="40">
        <v>129.36000000000001</v>
      </c>
      <c r="F89" s="41">
        <f>+E89*D89</f>
        <v>36.220800000000004</v>
      </c>
      <c r="G89" s="28"/>
    </row>
    <row r="90" spans="1:7" ht="34.5" x14ac:dyDescent="0.3">
      <c r="A90" s="24">
        <v>9</v>
      </c>
      <c r="B90" s="28" t="s">
        <v>158</v>
      </c>
      <c r="C90" s="36" t="s">
        <v>33</v>
      </c>
      <c r="D90" s="62">
        <v>0.36</v>
      </c>
      <c r="E90" s="40">
        <v>53.588000000000001</v>
      </c>
      <c r="F90" s="41">
        <f>+E90*D90</f>
        <v>19.291679999999999</v>
      </c>
      <c r="G90" s="28"/>
    </row>
    <row r="91" spans="1:7" ht="34.5" x14ac:dyDescent="0.3">
      <c r="A91" s="24">
        <v>10</v>
      </c>
      <c r="B91" s="28" t="s">
        <v>59</v>
      </c>
      <c r="C91" s="36" t="s">
        <v>33</v>
      </c>
      <c r="D91" s="62">
        <v>0.42</v>
      </c>
      <c r="E91" s="40">
        <v>104.10299999999999</v>
      </c>
      <c r="F91" s="41">
        <f>+E91*D91</f>
        <v>43.723259999999996</v>
      </c>
      <c r="G91" s="28"/>
    </row>
    <row r="92" spans="1:7" ht="34.5" x14ac:dyDescent="0.3">
      <c r="A92" s="24">
        <v>11</v>
      </c>
      <c r="B92" s="28" t="s">
        <v>159</v>
      </c>
      <c r="C92" s="36" t="s">
        <v>146</v>
      </c>
      <c r="D92" s="62">
        <v>21.6</v>
      </c>
      <c r="E92" s="40">
        <v>2.3109999999999999</v>
      </c>
      <c r="F92" s="41">
        <f>+E92*D92</f>
        <v>49.9176</v>
      </c>
      <c r="G92" s="28"/>
    </row>
    <row r="93" spans="1:7" ht="23.25" customHeight="1" x14ac:dyDescent="0.3">
      <c r="A93" s="17"/>
      <c r="B93" s="29" t="s">
        <v>107</v>
      </c>
      <c r="C93" s="18"/>
      <c r="D93" s="19"/>
      <c r="E93" s="20"/>
      <c r="F93" s="43">
        <f>SUM(F81:F92)</f>
        <v>1187.2183400000001</v>
      </c>
      <c r="G93" s="5">
        <f>+F93*100/F94</f>
        <v>1.3234010108215755</v>
      </c>
    </row>
    <row r="94" spans="1:7" ht="26.25" customHeight="1" x14ac:dyDescent="0.3">
      <c r="A94" s="24"/>
      <c r="B94" s="6" t="s">
        <v>60</v>
      </c>
      <c r="C94" s="7"/>
      <c r="D94" s="26"/>
      <c r="E94" s="26"/>
      <c r="F94" s="44">
        <f>F28+F41+F52+F70+F79+F93</f>
        <v>89709.644339999999</v>
      </c>
      <c r="G94" s="44">
        <f>G28+G41+G52+G70+G79+G93</f>
        <v>100.00000000000001</v>
      </c>
    </row>
    <row r="95" spans="1:7" ht="26.25" customHeight="1" x14ac:dyDescent="0.3">
      <c r="A95" s="24"/>
      <c r="B95" s="57" t="s">
        <v>73</v>
      </c>
      <c r="C95" s="7"/>
      <c r="D95" s="26"/>
      <c r="E95" s="26"/>
      <c r="F95" s="44">
        <f>F94*20/100</f>
        <v>17941.928867999999</v>
      </c>
      <c r="G95" s="56"/>
    </row>
    <row r="96" spans="1:7" ht="26.25" customHeight="1" x14ac:dyDescent="0.3">
      <c r="A96" s="24"/>
      <c r="B96" s="6" t="s">
        <v>60</v>
      </c>
      <c r="C96" s="7"/>
      <c r="D96" s="26"/>
      <c r="E96" s="26"/>
      <c r="F96" s="44">
        <f>F94+F95</f>
        <v>107651.573208</v>
      </c>
      <c r="G96" s="56"/>
    </row>
    <row r="99" spans="2:5" x14ac:dyDescent="0.3">
      <c r="B99" s="9" t="s">
        <v>13</v>
      </c>
      <c r="C99" s="10"/>
      <c r="D99" s="11"/>
      <c r="E99" s="35" t="s">
        <v>36</v>
      </c>
    </row>
    <row r="100" spans="2:5" x14ac:dyDescent="0.3">
      <c r="B100" s="12"/>
      <c r="C100" s="13" t="s">
        <v>108</v>
      </c>
      <c r="D100" s="13"/>
      <c r="E100" s="12"/>
    </row>
    <row r="101" spans="2:5" x14ac:dyDescent="0.3">
      <c r="B101" s="12"/>
      <c r="C101" s="12" t="s">
        <v>14</v>
      </c>
      <c r="D101" s="12"/>
      <c r="E101" s="12"/>
    </row>
  </sheetData>
  <mergeCells count="2">
    <mergeCell ref="A2:F2"/>
    <mergeCell ref="A3:F3"/>
  </mergeCells>
  <pageMargins left="0.6692913385826772" right="0.11811023622047245" top="0.19685039370078741" bottom="0.19685039370078741" header="0.31496062992125984" footer="0.31496062992125984"/>
  <pageSetup paperSize="9" scale="7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04BF3-58DE-4D5A-9073-E715D908A392}">
  <sheetPr>
    <tabColor theme="4" tint="0.59999389629810485"/>
    <pageSetUpPr fitToPage="1"/>
  </sheetPr>
  <dimension ref="A1:M103"/>
  <sheetViews>
    <sheetView view="pageBreakPreview" zoomScale="90" zoomScaleNormal="100" zoomScaleSheetLayoutView="90" workbookViewId="0">
      <selection activeCell="D6" sqref="D6"/>
    </sheetView>
  </sheetViews>
  <sheetFormatPr defaultRowHeight="17.25" x14ac:dyDescent="0.3"/>
  <cols>
    <col min="1" max="1" width="4.5703125" style="23" customWidth="1"/>
    <col min="2" max="2" width="74.5703125" style="23" customWidth="1"/>
    <col min="3" max="3" width="11.85546875" style="22" customWidth="1"/>
    <col min="4" max="4" width="12.42578125" style="22" customWidth="1"/>
    <col min="5" max="5" width="16.140625" style="23" customWidth="1"/>
    <col min="6" max="6" width="17.28515625" style="34" customWidth="1"/>
    <col min="7" max="7" width="12.140625" style="23" customWidth="1"/>
    <col min="8" max="8" width="12.85546875" style="23" bestFit="1" customWidth="1"/>
    <col min="9" max="9" width="13" style="23" bestFit="1" customWidth="1"/>
    <col min="10" max="10" width="12.28515625" style="23" customWidth="1"/>
    <col min="11" max="11" width="14.42578125" style="23" customWidth="1"/>
    <col min="12" max="255" width="9.140625" style="23"/>
    <col min="256" max="256" width="4.5703125" style="23" customWidth="1"/>
    <col min="257" max="257" width="49.5703125" style="23" customWidth="1"/>
    <col min="258" max="258" width="7.7109375" style="23" customWidth="1"/>
    <col min="259" max="259" width="12.42578125" style="23" customWidth="1"/>
    <col min="260" max="260" width="18.28515625" style="23" customWidth="1"/>
    <col min="261" max="261" width="10.28515625" style="23" customWidth="1"/>
    <col min="262" max="262" width="15.28515625" style="23" customWidth="1"/>
    <col min="263" max="263" width="11" style="23" customWidth="1"/>
    <col min="264" max="264" width="12.85546875" style="23" bestFit="1" customWidth="1"/>
    <col min="265" max="265" width="13" style="23" bestFit="1" customWidth="1"/>
    <col min="266" max="266" width="12.28515625" style="23" customWidth="1"/>
    <col min="267" max="267" width="14.42578125" style="23" customWidth="1"/>
    <col min="268" max="511" width="9.140625" style="23"/>
    <col min="512" max="512" width="4.5703125" style="23" customWidth="1"/>
    <col min="513" max="513" width="49.5703125" style="23" customWidth="1"/>
    <col min="514" max="514" width="7.7109375" style="23" customWidth="1"/>
    <col min="515" max="515" width="12.42578125" style="23" customWidth="1"/>
    <col min="516" max="516" width="18.28515625" style="23" customWidth="1"/>
    <col min="517" max="517" width="10.28515625" style="23" customWidth="1"/>
    <col min="518" max="518" width="15.28515625" style="23" customWidth="1"/>
    <col min="519" max="519" width="11" style="23" customWidth="1"/>
    <col min="520" max="520" width="12.85546875" style="23" bestFit="1" customWidth="1"/>
    <col min="521" max="521" width="13" style="23" bestFit="1" customWidth="1"/>
    <col min="522" max="522" width="12.28515625" style="23" customWidth="1"/>
    <col min="523" max="523" width="14.42578125" style="23" customWidth="1"/>
    <col min="524" max="767" width="9.140625" style="23"/>
    <col min="768" max="768" width="4.5703125" style="23" customWidth="1"/>
    <col min="769" max="769" width="49.5703125" style="23" customWidth="1"/>
    <col min="770" max="770" width="7.7109375" style="23" customWidth="1"/>
    <col min="771" max="771" width="12.42578125" style="23" customWidth="1"/>
    <col min="772" max="772" width="18.28515625" style="23" customWidth="1"/>
    <col min="773" max="773" width="10.28515625" style="23" customWidth="1"/>
    <col min="774" max="774" width="15.28515625" style="23" customWidth="1"/>
    <col min="775" max="775" width="11" style="23" customWidth="1"/>
    <col min="776" max="776" width="12.85546875" style="23" bestFit="1" customWidth="1"/>
    <col min="777" max="777" width="13" style="23" bestFit="1" customWidth="1"/>
    <col min="778" max="778" width="12.28515625" style="23" customWidth="1"/>
    <col min="779" max="779" width="14.42578125" style="23" customWidth="1"/>
    <col min="780" max="1023" width="9.140625" style="23"/>
    <col min="1024" max="1024" width="4.5703125" style="23" customWidth="1"/>
    <col min="1025" max="1025" width="49.5703125" style="23" customWidth="1"/>
    <col min="1026" max="1026" width="7.7109375" style="23" customWidth="1"/>
    <col min="1027" max="1027" width="12.42578125" style="23" customWidth="1"/>
    <col min="1028" max="1028" width="18.28515625" style="23" customWidth="1"/>
    <col min="1029" max="1029" width="10.28515625" style="23" customWidth="1"/>
    <col min="1030" max="1030" width="15.28515625" style="23" customWidth="1"/>
    <col min="1031" max="1031" width="11" style="23" customWidth="1"/>
    <col min="1032" max="1032" width="12.85546875" style="23" bestFit="1" customWidth="1"/>
    <col min="1033" max="1033" width="13" style="23" bestFit="1" customWidth="1"/>
    <col min="1034" max="1034" width="12.28515625" style="23" customWidth="1"/>
    <col min="1035" max="1035" width="14.42578125" style="23" customWidth="1"/>
    <col min="1036" max="1279" width="9.140625" style="23"/>
    <col min="1280" max="1280" width="4.5703125" style="23" customWidth="1"/>
    <col min="1281" max="1281" width="49.5703125" style="23" customWidth="1"/>
    <col min="1282" max="1282" width="7.7109375" style="23" customWidth="1"/>
    <col min="1283" max="1283" width="12.42578125" style="23" customWidth="1"/>
    <col min="1284" max="1284" width="18.28515625" style="23" customWidth="1"/>
    <col min="1285" max="1285" width="10.28515625" style="23" customWidth="1"/>
    <col min="1286" max="1286" width="15.28515625" style="23" customWidth="1"/>
    <col min="1287" max="1287" width="11" style="23" customWidth="1"/>
    <col min="1288" max="1288" width="12.85546875" style="23" bestFit="1" customWidth="1"/>
    <col min="1289" max="1289" width="13" style="23" bestFit="1" customWidth="1"/>
    <col min="1290" max="1290" width="12.28515625" style="23" customWidth="1"/>
    <col min="1291" max="1291" width="14.42578125" style="23" customWidth="1"/>
    <col min="1292" max="1535" width="9.140625" style="23"/>
    <col min="1536" max="1536" width="4.5703125" style="23" customWidth="1"/>
    <col min="1537" max="1537" width="49.5703125" style="23" customWidth="1"/>
    <col min="1538" max="1538" width="7.7109375" style="23" customWidth="1"/>
    <col min="1539" max="1539" width="12.42578125" style="23" customWidth="1"/>
    <col min="1540" max="1540" width="18.28515625" style="23" customWidth="1"/>
    <col min="1541" max="1541" width="10.28515625" style="23" customWidth="1"/>
    <col min="1542" max="1542" width="15.28515625" style="23" customWidth="1"/>
    <col min="1543" max="1543" width="11" style="23" customWidth="1"/>
    <col min="1544" max="1544" width="12.85546875" style="23" bestFit="1" customWidth="1"/>
    <col min="1545" max="1545" width="13" style="23" bestFit="1" customWidth="1"/>
    <col min="1546" max="1546" width="12.28515625" style="23" customWidth="1"/>
    <col min="1547" max="1547" width="14.42578125" style="23" customWidth="1"/>
    <col min="1548" max="1791" width="9.140625" style="23"/>
    <col min="1792" max="1792" width="4.5703125" style="23" customWidth="1"/>
    <col min="1793" max="1793" width="49.5703125" style="23" customWidth="1"/>
    <col min="1794" max="1794" width="7.7109375" style="23" customWidth="1"/>
    <col min="1795" max="1795" width="12.42578125" style="23" customWidth="1"/>
    <col min="1796" max="1796" width="18.28515625" style="23" customWidth="1"/>
    <col min="1797" max="1797" width="10.28515625" style="23" customWidth="1"/>
    <col min="1798" max="1798" width="15.28515625" style="23" customWidth="1"/>
    <col min="1799" max="1799" width="11" style="23" customWidth="1"/>
    <col min="1800" max="1800" width="12.85546875" style="23" bestFit="1" customWidth="1"/>
    <col min="1801" max="1801" width="13" style="23" bestFit="1" customWidth="1"/>
    <col min="1802" max="1802" width="12.28515625" style="23" customWidth="1"/>
    <col min="1803" max="1803" width="14.42578125" style="23" customWidth="1"/>
    <col min="1804" max="2047" width="9.140625" style="23"/>
    <col min="2048" max="2048" width="4.5703125" style="23" customWidth="1"/>
    <col min="2049" max="2049" width="49.5703125" style="23" customWidth="1"/>
    <col min="2050" max="2050" width="7.7109375" style="23" customWidth="1"/>
    <col min="2051" max="2051" width="12.42578125" style="23" customWidth="1"/>
    <col min="2052" max="2052" width="18.28515625" style="23" customWidth="1"/>
    <col min="2053" max="2053" width="10.28515625" style="23" customWidth="1"/>
    <col min="2054" max="2054" width="15.28515625" style="23" customWidth="1"/>
    <col min="2055" max="2055" width="11" style="23" customWidth="1"/>
    <col min="2056" max="2056" width="12.85546875" style="23" bestFit="1" customWidth="1"/>
    <col min="2057" max="2057" width="13" style="23" bestFit="1" customWidth="1"/>
    <col min="2058" max="2058" width="12.28515625" style="23" customWidth="1"/>
    <col min="2059" max="2059" width="14.42578125" style="23" customWidth="1"/>
    <col min="2060" max="2303" width="9.140625" style="23"/>
    <col min="2304" max="2304" width="4.5703125" style="23" customWidth="1"/>
    <col min="2305" max="2305" width="49.5703125" style="23" customWidth="1"/>
    <col min="2306" max="2306" width="7.7109375" style="23" customWidth="1"/>
    <col min="2307" max="2307" width="12.42578125" style="23" customWidth="1"/>
    <col min="2308" max="2308" width="18.28515625" style="23" customWidth="1"/>
    <col min="2309" max="2309" width="10.28515625" style="23" customWidth="1"/>
    <col min="2310" max="2310" width="15.28515625" style="23" customWidth="1"/>
    <col min="2311" max="2311" width="11" style="23" customWidth="1"/>
    <col min="2312" max="2312" width="12.85546875" style="23" bestFit="1" customWidth="1"/>
    <col min="2313" max="2313" width="13" style="23" bestFit="1" customWidth="1"/>
    <col min="2314" max="2314" width="12.28515625" style="23" customWidth="1"/>
    <col min="2315" max="2315" width="14.42578125" style="23" customWidth="1"/>
    <col min="2316" max="2559" width="9.140625" style="23"/>
    <col min="2560" max="2560" width="4.5703125" style="23" customWidth="1"/>
    <col min="2561" max="2561" width="49.5703125" style="23" customWidth="1"/>
    <col min="2562" max="2562" width="7.7109375" style="23" customWidth="1"/>
    <col min="2563" max="2563" width="12.42578125" style="23" customWidth="1"/>
    <col min="2564" max="2564" width="18.28515625" style="23" customWidth="1"/>
    <col min="2565" max="2565" width="10.28515625" style="23" customWidth="1"/>
    <col min="2566" max="2566" width="15.28515625" style="23" customWidth="1"/>
    <col min="2567" max="2567" width="11" style="23" customWidth="1"/>
    <col min="2568" max="2568" width="12.85546875" style="23" bestFit="1" customWidth="1"/>
    <col min="2569" max="2569" width="13" style="23" bestFit="1" customWidth="1"/>
    <col min="2570" max="2570" width="12.28515625" style="23" customWidth="1"/>
    <col min="2571" max="2571" width="14.42578125" style="23" customWidth="1"/>
    <col min="2572" max="2815" width="9.140625" style="23"/>
    <col min="2816" max="2816" width="4.5703125" style="23" customWidth="1"/>
    <col min="2817" max="2817" width="49.5703125" style="23" customWidth="1"/>
    <col min="2818" max="2818" width="7.7109375" style="23" customWidth="1"/>
    <col min="2819" max="2819" width="12.42578125" style="23" customWidth="1"/>
    <col min="2820" max="2820" width="18.28515625" style="23" customWidth="1"/>
    <col min="2821" max="2821" width="10.28515625" style="23" customWidth="1"/>
    <col min="2822" max="2822" width="15.28515625" style="23" customWidth="1"/>
    <col min="2823" max="2823" width="11" style="23" customWidth="1"/>
    <col min="2824" max="2824" width="12.85546875" style="23" bestFit="1" customWidth="1"/>
    <col min="2825" max="2825" width="13" style="23" bestFit="1" customWidth="1"/>
    <col min="2826" max="2826" width="12.28515625" style="23" customWidth="1"/>
    <col min="2827" max="2827" width="14.42578125" style="23" customWidth="1"/>
    <col min="2828" max="3071" width="9.140625" style="23"/>
    <col min="3072" max="3072" width="4.5703125" style="23" customWidth="1"/>
    <col min="3073" max="3073" width="49.5703125" style="23" customWidth="1"/>
    <col min="3074" max="3074" width="7.7109375" style="23" customWidth="1"/>
    <col min="3075" max="3075" width="12.42578125" style="23" customWidth="1"/>
    <col min="3076" max="3076" width="18.28515625" style="23" customWidth="1"/>
    <col min="3077" max="3077" width="10.28515625" style="23" customWidth="1"/>
    <col min="3078" max="3078" width="15.28515625" style="23" customWidth="1"/>
    <col min="3079" max="3079" width="11" style="23" customWidth="1"/>
    <col min="3080" max="3080" width="12.85546875" style="23" bestFit="1" customWidth="1"/>
    <col min="3081" max="3081" width="13" style="23" bestFit="1" customWidth="1"/>
    <col min="3082" max="3082" width="12.28515625" style="23" customWidth="1"/>
    <col min="3083" max="3083" width="14.42578125" style="23" customWidth="1"/>
    <col min="3084" max="3327" width="9.140625" style="23"/>
    <col min="3328" max="3328" width="4.5703125" style="23" customWidth="1"/>
    <col min="3329" max="3329" width="49.5703125" style="23" customWidth="1"/>
    <col min="3330" max="3330" width="7.7109375" style="23" customWidth="1"/>
    <col min="3331" max="3331" width="12.42578125" style="23" customWidth="1"/>
    <col min="3332" max="3332" width="18.28515625" style="23" customWidth="1"/>
    <col min="3333" max="3333" width="10.28515625" style="23" customWidth="1"/>
    <col min="3334" max="3334" width="15.28515625" style="23" customWidth="1"/>
    <col min="3335" max="3335" width="11" style="23" customWidth="1"/>
    <col min="3336" max="3336" width="12.85546875" style="23" bestFit="1" customWidth="1"/>
    <col min="3337" max="3337" width="13" style="23" bestFit="1" customWidth="1"/>
    <col min="3338" max="3338" width="12.28515625" style="23" customWidth="1"/>
    <col min="3339" max="3339" width="14.42578125" style="23" customWidth="1"/>
    <col min="3340" max="3583" width="9.140625" style="23"/>
    <col min="3584" max="3584" width="4.5703125" style="23" customWidth="1"/>
    <col min="3585" max="3585" width="49.5703125" style="23" customWidth="1"/>
    <col min="3586" max="3586" width="7.7109375" style="23" customWidth="1"/>
    <col min="3587" max="3587" width="12.42578125" style="23" customWidth="1"/>
    <col min="3588" max="3588" width="18.28515625" style="23" customWidth="1"/>
    <col min="3589" max="3589" width="10.28515625" style="23" customWidth="1"/>
    <col min="3590" max="3590" width="15.28515625" style="23" customWidth="1"/>
    <col min="3591" max="3591" width="11" style="23" customWidth="1"/>
    <col min="3592" max="3592" width="12.85546875" style="23" bestFit="1" customWidth="1"/>
    <col min="3593" max="3593" width="13" style="23" bestFit="1" customWidth="1"/>
    <col min="3594" max="3594" width="12.28515625" style="23" customWidth="1"/>
    <col min="3595" max="3595" width="14.42578125" style="23" customWidth="1"/>
    <col min="3596" max="3839" width="9.140625" style="23"/>
    <col min="3840" max="3840" width="4.5703125" style="23" customWidth="1"/>
    <col min="3841" max="3841" width="49.5703125" style="23" customWidth="1"/>
    <col min="3842" max="3842" width="7.7109375" style="23" customWidth="1"/>
    <col min="3843" max="3843" width="12.42578125" style="23" customWidth="1"/>
    <col min="3844" max="3844" width="18.28515625" style="23" customWidth="1"/>
    <col min="3845" max="3845" width="10.28515625" style="23" customWidth="1"/>
    <col min="3846" max="3846" width="15.28515625" style="23" customWidth="1"/>
    <col min="3847" max="3847" width="11" style="23" customWidth="1"/>
    <col min="3848" max="3848" width="12.85546875" style="23" bestFit="1" customWidth="1"/>
    <col min="3849" max="3849" width="13" style="23" bestFit="1" customWidth="1"/>
    <col min="3850" max="3850" width="12.28515625" style="23" customWidth="1"/>
    <col min="3851" max="3851" width="14.42578125" style="23" customWidth="1"/>
    <col min="3852" max="4095" width="9.140625" style="23"/>
    <col min="4096" max="4096" width="4.5703125" style="23" customWidth="1"/>
    <col min="4097" max="4097" width="49.5703125" style="23" customWidth="1"/>
    <col min="4098" max="4098" width="7.7109375" style="23" customWidth="1"/>
    <col min="4099" max="4099" width="12.42578125" style="23" customWidth="1"/>
    <col min="4100" max="4100" width="18.28515625" style="23" customWidth="1"/>
    <col min="4101" max="4101" width="10.28515625" style="23" customWidth="1"/>
    <col min="4102" max="4102" width="15.28515625" style="23" customWidth="1"/>
    <col min="4103" max="4103" width="11" style="23" customWidth="1"/>
    <col min="4104" max="4104" width="12.85546875" style="23" bestFit="1" customWidth="1"/>
    <col min="4105" max="4105" width="13" style="23" bestFit="1" customWidth="1"/>
    <col min="4106" max="4106" width="12.28515625" style="23" customWidth="1"/>
    <col min="4107" max="4107" width="14.42578125" style="23" customWidth="1"/>
    <col min="4108" max="4351" width="9.140625" style="23"/>
    <col min="4352" max="4352" width="4.5703125" style="23" customWidth="1"/>
    <col min="4353" max="4353" width="49.5703125" style="23" customWidth="1"/>
    <col min="4354" max="4354" width="7.7109375" style="23" customWidth="1"/>
    <col min="4355" max="4355" width="12.42578125" style="23" customWidth="1"/>
    <col min="4356" max="4356" width="18.28515625" style="23" customWidth="1"/>
    <col min="4357" max="4357" width="10.28515625" style="23" customWidth="1"/>
    <col min="4358" max="4358" width="15.28515625" style="23" customWidth="1"/>
    <col min="4359" max="4359" width="11" style="23" customWidth="1"/>
    <col min="4360" max="4360" width="12.85546875" style="23" bestFit="1" customWidth="1"/>
    <col min="4361" max="4361" width="13" style="23" bestFit="1" customWidth="1"/>
    <col min="4362" max="4362" width="12.28515625" style="23" customWidth="1"/>
    <col min="4363" max="4363" width="14.42578125" style="23" customWidth="1"/>
    <col min="4364" max="4607" width="9.140625" style="23"/>
    <col min="4608" max="4608" width="4.5703125" style="23" customWidth="1"/>
    <col min="4609" max="4609" width="49.5703125" style="23" customWidth="1"/>
    <col min="4610" max="4610" width="7.7109375" style="23" customWidth="1"/>
    <col min="4611" max="4611" width="12.42578125" style="23" customWidth="1"/>
    <col min="4612" max="4612" width="18.28515625" style="23" customWidth="1"/>
    <col min="4613" max="4613" width="10.28515625" style="23" customWidth="1"/>
    <col min="4614" max="4614" width="15.28515625" style="23" customWidth="1"/>
    <col min="4615" max="4615" width="11" style="23" customWidth="1"/>
    <col min="4616" max="4616" width="12.85546875" style="23" bestFit="1" customWidth="1"/>
    <col min="4617" max="4617" width="13" style="23" bestFit="1" customWidth="1"/>
    <col min="4618" max="4618" width="12.28515625" style="23" customWidth="1"/>
    <col min="4619" max="4619" width="14.42578125" style="23" customWidth="1"/>
    <col min="4620" max="4863" width="9.140625" style="23"/>
    <col min="4864" max="4864" width="4.5703125" style="23" customWidth="1"/>
    <col min="4865" max="4865" width="49.5703125" style="23" customWidth="1"/>
    <col min="4866" max="4866" width="7.7109375" style="23" customWidth="1"/>
    <col min="4867" max="4867" width="12.42578125" style="23" customWidth="1"/>
    <col min="4868" max="4868" width="18.28515625" style="23" customWidth="1"/>
    <col min="4869" max="4869" width="10.28515625" style="23" customWidth="1"/>
    <col min="4870" max="4870" width="15.28515625" style="23" customWidth="1"/>
    <col min="4871" max="4871" width="11" style="23" customWidth="1"/>
    <col min="4872" max="4872" width="12.85546875" style="23" bestFit="1" customWidth="1"/>
    <col min="4873" max="4873" width="13" style="23" bestFit="1" customWidth="1"/>
    <col min="4874" max="4874" width="12.28515625" style="23" customWidth="1"/>
    <col min="4875" max="4875" width="14.42578125" style="23" customWidth="1"/>
    <col min="4876" max="5119" width="9.140625" style="23"/>
    <col min="5120" max="5120" width="4.5703125" style="23" customWidth="1"/>
    <col min="5121" max="5121" width="49.5703125" style="23" customWidth="1"/>
    <col min="5122" max="5122" width="7.7109375" style="23" customWidth="1"/>
    <col min="5123" max="5123" width="12.42578125" style="23" customWidth="1"/>
    <col min="5124" max="5124" width="18.28515625" style="23" customWidth="1"/>
    <col min="5125" max="5125" width="10.28515625" style="23" customWidth="1"/>
    <col min="5126" max="5126" width="15.28515625" style="23" customWidth="1"/>
    <col min="5127" max="5127" width="11" style="23" customWidth="1"/>
    <col min="5128" max="5128" width="12.85546875" style="23" bestFit="1" customWidth="1"/>
    <col min="5129" max="5129" width="13" style="23" bestFit="1" customWidth="1"/>
    <col min="5130" max="5130" width="12.28515625" style="23" customWidth="1"/>
    <col min="5131" max="5131" width="14.42578125" style="23" customWidth="1"/>
    <col min="5132" max="5375" width="9.140625" style="23"/>
    <col min="5376" max="5376" width="4.5703125" style="23" customWidth="1"/>
    <col min="5377" max="5377" width="49.5703125" style="23" customWidth="1"/>
    <col min="5378" max="5378" width="7.7109375" style="23" customWidth="1"/>
    <col min="5379" max="5379" width="12.42578125" style="23" customWidth="1"/>
    <col min="5380" max="5380" width="18.28515625" style="23" customWidth="1"/>
    <col min="5381" max="5381" width="10.28515625" style="23" customWidth="1"/>
    <col min="5382" max="5382" width="15.28515625" style="23" customWidth="1"/>
    <col min="5383" max="5383" width="11" style="23" customWidth="1"/>
    <col min="5384" max="5384" width="12.85546875" style="23" bestFit="1" customWidth="1"/>
    <col min="5385" max="5385" width="13" style="23" bestFit="1" customWidth="1"/>
    <col min="5386" max="5386" width="12.28515625" style="23" customWidth="1"/>
    <col min="5387" max="5387" width="14.42578125" style="23" customWidth="1"/>
    <col min="5388" max="5631" width="9.140625" style="23"/>
    <col min="5632" max="5632" width="4.5703125" style="23" customWidth="1"/>
    <col min="5633" max="5633" width="49.5703125" style="23" customWidth="1"/>
    <col min="5634" max="5634" width="7.7109375" style="23" customWidth="1"/>
    <col min="5635" max="5635" width="12.42578125" style="23" customWidth="1"/>
    <col min="5636" max="5636" width="18.28515625" style="23" customWidth="1"/>
    <col min="5637" max="5637" width="10.28515625" style="23" customWidth="1"/>
    <col min="5638" max="5638" width="15.28515625" style="23" customWidth="1"/>
    <col min="5639" max="5639" width="11" style="23" customWidth="1"/>
    <col min="5640" max="5640" width="12.85546875" style="23" bestFit="1" customWidth="1"/>
    <col min="5641" max="5641" width="13" style="23" bestFit="1" customWidth="1"/>
    <col min="5642" max="5642" width="12.28515625" style="23" customWidth="1"/>
    <col min="5643" max="5643" width="14.42578125" style="23" customWidth="1"/>
    <col min="5644" max="5887" width="9.140625" style="23"/>
    <col min="5888" max="5888" width="4.5703125" style="23" customWidth="1"/>
    <col min="5889" max="5889" width="49.5703125" style="23" customWidth="1"/>
    <col min="5890" max="5890" width="7.7109375" style="23" customWidth="1"/>
    <col min="5891" max="5891" width="12.42578125" style="23" customWidth="1"/>
    <col min="5892" max="5892" width="18.28515625" style="23" customWidth="1"/>
    <col min="5893" max="5893" width="10.28515625" style="23" customWidth="1"/>
    <col min="5894" max="5894" width="15.28515625" style="23" customWidth="1"/>
    <col min="5895" max="5895" width="11" style="23" customWidth="1"/>
    <col min="5896" max="5896" width="12.85546875" style="23" bestFit="1" customWidth="1"/>
    <col min="5897" max="5897" width="13" style="23" bestFit="1" customWidth="1"/>
    <col min="5898" max="5898" width="12.28515625" style="23" customWidth="1"/>
    <col min="5899" max="5899" width="14.42578125" style="23" customWidth="1"/>
    <col min="5900" max="6143" width="9.140625" style="23"/>
    <col min="6144" max="6144" width="4.5703125" style="23" customWidth="1"/>
    <col min="6145" max="6145" width="49.5703125" style="23" customWidth="1"/>
    <col min="6146" max="6146" width="7.7109375" style="23" customWidth="1"/>
    <col min="6147" max="6147" width="12.42578125" style="23" customWidth="1"/>
    <col min="6148" max="6148" width="18.28515625" style="23" customWidth="1"/>
    <col min="6149" max="6149" width="10.28515625" style="23" customWidth="1"/>
    <col min="6150" max="6150" width="15.28515625" style="23" customWidth="1"/>
    <col min="6151" max="6151" width="11" style="23" customWidth="1"/>
    <col min="6152" max="6152" width="12.85546875" style="23" bestFit="1" customWidth="1"/>
    <col min="6153" max="6153" width="13" style="23" bestFit="1" customWidth="1"/>
    <col min="6154" max="6154" width="12.28515625" style="23" customWidth="1"/>
    <col min="6155" max="6155" width="14.42578125" style="23" customWidth="1"/>
    <col min="6156" max="6399" width="9.140625" style="23"/>
    <col min="6400" max="6400" width="4.5703125" style="23" customWidth="1"/>
    <col min="6401" max="6401" width="49.5703125" style="23" customWidth="1"/>
    <col min="6402" max="6402" width="7.7109375" style="23" customWidth="1"/>
    <col min="6403" max="6403" width="12.42578125" style="23" customWidth="1"/>
    <col min="6404" max="6404" width="18.28515625" style="23" customWidth="1"/>
    <col min="6405" max="6405" width="10.28515625" style="23" customWidth="1"/>
    <col min="6406" max="6406" width="15.28515625" style="23" customWidth="1"/>
    <col min="6407" max="6407" width="11" style="23" customWidth="1"/>
    <col min="6408" max="6408" width="12.85546875" style="23" bestFit="1" customWidth="1"/>
    <col min="6409" max="6409" width="13" style="23" bestFit="1" customWidth="1"/>
    <col min="6410" max="6410" width="12.28515625" style="23" customWidth="1"/>
    <col min="6411" max="6411" width="14.42578125" style="23" customWidth="1"/>
    <col min="6412" max="6655" width="9.140625" style="23"/>
    <col min="6656" max="6656" width="4.5703125" style="23" customWidth="1"/>
    <col min="6657" max="6657" width="49.5703125" style="23" customWidth="1"/>
    <col min="6658" max="6658" width="7.7109375" style="23" customWidth="1"/>
    <col min="6659" max="6659" width="12.42578125" style="23" customWidth="1"/>
    <col min="6660" max="6660" width="18.28515625" style="23" customWidth="1"/>
    <col min="6661" max="6661" width="10.28515625" style="23" customWidth="1"/>
    <col min="6662" max="6662" width="15.28515625" style="23" customWidth="1"/>
    <col min="6663" max="6663" width="11" style="23" customWidth="1"/>
    <col min="6664" max="6664" width="12.85546875" style="23" bestFit="1" customWidth="1"/>
    <col min="6665" max="6665" width="13" style="23" bestFit="1" customWidth="1"/>
    <col min="6666" max="6666" width="12.28515625" style="23" customWidth="1"/>
    <col min="6667" max="6667" width="14.42578125" style="23" customWidth="1"/>
    <col min="6668" max="6911" width="9.140625" style="23"/>
    <col min="6912" max="6912" width="4.5703125" style="23" customWidth="1"/>
    <col min="6913" max="6913" width="49.5703125" style="23" customWidth="1"/>
    <col min="6914" max="6914" width="7.7109375" style="23" customWidth="1"/>
    <col min="6915" max="6915" width="12.42578125" style="23" customWidth="1"/>
    <col min="6916" max="6916" width="18.28515625" style="23" customWidth="1"/>
    <col min="6917" max="6917" width="10.28515625" style="23" customWidth="1"/>
    <col min="6918" max="6918" width="15.28515625" style="23" customWidth="1"/>
    <col min="6919" max="6919" width="11" style="23" customWidth="1"/>
    <col min="6920" max="6920" width="12.85546875" style="23" bestFit="1" customWidth="1"/>
    <col min="6921" max="6921" width="13" style="23" bestFit="1" customWidth="1"/>
    <col min="6922" max="6922" width="12.28515625" style="23" customWidth="1"/>
    <col min="6923" max="6923" width="14.42578125" style="23" customWidth="1"/>
    <col min="6924" max="7167" width="9.140625" style="23"/>
    <col min="7168" max="7168" width="4.5703125" style="23" customWidth="1"/>
    <col min="7169" max="7169" width="49.5703125" style="23" customWidth="1"/>
    <col min="7170" max="7170" width="7.7109375" style="23" customWidth="1"/>
    <col min="7171" max="7171" width="12.42578125" style="23" customWidth="1"/>
    <col min="7172" max="7172" width="18.28515625" style="23" customWidth="1"/>
    <col min="7173" max="7173" width="10.28515625" style="23" customWidth="1"/>
    <col min="7174" max="7174" width="15.28515625" style="23" customWidth="1"/>
    <col min="7175" max="7175" width="11" style="23" customWidth="1"/>
    <col min="7176" max="7176" width="12.85546875" style="23" bestFit="1" customWidth="1"/>
    <col min="7177" max="7177" width="13" style="23" bestFit="1" customWidth="1"/>
    <col min="7178" max="7178" width="12.28515625" style="23" customWidth="1"/>
    <col min="7179" max="7179" width="14.42578125" style="23" customWidth="1"/>
    <col min="7180" max="7423" width="9.140625" style="23"/>
    <col min="7424" max="7424" width="4.5703125" style="23" customWidth="1"/>
    <col min="7425" max="7425" width="49.5703125" style="23" customWidth="1"/>
    <col min="7426" max="7426" width="7.7109375" style="23" customWidth="1"/>
    <col min="7427" max="7427" width="12.42578125" style="23" customWidth="1"/>
    <col min="7428" max="7428" width="18.28515625" style="23" customWidth="1"/>
    <col min="7429" max="7429" width="10.28515625" style="23" customWidth="1"/>
    <col min="7430" max="7430" width="15.28515625" style="23" customWidth="1"/>
    <col min="7431" max="7431" width="11" style="23" customWidth="1"/>
    <col min="7432" max="7432" width="12.85546875" style="23" bestFit="1" customWidth="1"/>
    <col min="7433" max="7433" width="13" style="23" bestFit="1" customWidth="1"/>
    <col min="7434" max="7434" width="12.28515625" style="23" customWidth="1"/>
    <col min="7435" max="7435" width="14.42578125" style="23" customWidth="1"/>
    <col min="7436" max="7679" width="9.140625" style="23"/>
    <col min="7680" max="7680" width="4.5703125" style="23" customWidth="1"/>
    <col min="7681" max="7681" width="49.5703125" style="23" customWidth="1"/>
    <col min="7682" max="7682" width="7.7109375" style="23" customWidth="1"/>
    <col min="7683" max="7683" width="12.42578125" style="23" customWidth="1"/>
    <col min="7684" max="7684" width="18.28515625" style="23" customWidth="1"/>
    <col min="7685" max="7685" width="10.28515625" style="23" customWidth="1"/>
    <col min="7686" max="7686" width="15.28515625" style="23" customWidth="1"/>
    <col min="7687" max="7687" width="11" style="23" customWidth="1"/>
    <col min="7688" max="7688" width="12.85546875" style="23" bestFit="1" customWidth="1"/>
    <col min="7689" max="7689" width="13" style="23" bestFit="1" customWidth="1"/>
    <col min="7690" max="7690" width="12.28515625" style="23" customWidth="1"/>
    <col min="7691" max="7691" width="14.42578125" style="23" customWidth="1"/>
    <col min="7692" max="7935" width="9.140625" style="23"/>
    <col min="7936" max="7936" width="4.5703125" style="23" customWidth="1"/>
    <col min="7937" max="7937" width="49.5703125" style="23" customWidth="1"/>
    <col min="7938" max="7938" width="7.7109375" style="23" customWidth="1"/>
    <col min="7939" max="7939" width="12.42578125" style="23" customWidth="1"/>
    <col min="7940" max="7940" width="18.28515625" style="23" customWidth="1"/>
    <col min="7941" max="7941" width="10.28515625" style="23" customWidth="1"/>
    <col min="7942" max="7942" width="15.28515625" style="23" customWidth="1"/>
    <col min="7943" max="7943" width="11" style="23" customWidth="1"/>
    <col min="7944" max="7944" width="12.85546875" style="23" bestFit="1" customWidth="1"/>
    <col min="7945" max="7945" width="13" style="23" bestFit="1" customWidth="1"/>
    <col min="7946" max="7946" width="12.28515625" style="23" customWidth="1"/>
    <col min="7947" max="7947" width="14.42578125" style="23" customWidth="1"/>
    <col min="7948" max="8191" width="9.140625" style="23"/>
    <col min="8192" max="8192" width="4.5703125" style="23" customWidth="1"/>
    <col min="8193" max="8193" width="49.5703125" style="23" customWidth="1"/>
    <col min="8194" max="8194" width="7.7109375" style="23" customWidth="1"/>
    <col min="8195" max="8195" width="12.42578125" style="23" customWidth="1"/>
    <col min="8196" max="8196" width="18.28515625" style="23" customWidth="1"/>
    <col min="8197" max="8197" width="10.28515625" style="23" customWidth="1"/>
    <col min="8198" max="8198" width="15.28515625" style="23" customWidth="1"/>
    <col min="8199" max="8199" width="11" style="23" customWidth="1"/>
    <col min="8200" max="8200" width="12.85546875" style="23" bestFit="1" customWidth="1"/>
    <col min="8201" max="8201" width="13" style="23" bestFit="1" customWidth="1"/>
    <col min="8202" max="8202" width="12.28515625" style="23" customWidth="1"/>
    <col min="8203" max="8203" width="14.42578125" style="23" customWidth="1"/>
    <col min="8204" max="8447" width="9.140625" style="23"/>
    <col min="8448" max="8448" width="4.5703125" style="23" customWidth="1"/>
    <col min="8449" max="8449" width="49.5703125" style="23" customWidth="1"/>
    <col min="8450" max="8450" width="7.7109375" style="23" customWidth="1"/>
    <col min="8451" max="8451" width="12.42578125" style="23" customWidth="1"/>
    <col min="8452" max="8452" width="18.28515625" style="23" customWidth="1"/>
    <col min="8453" max="8453" width="10.28515625" style="23" customWidth="1"/>
    <col min="8454" max="8454" width="15.28515625" style="23" customWidth="1"/>
    <col min="8455" max="8455" width="11" style="23" customWidth="1"/>
    <col min="8456" max="8456" width="12.85546875" style="23" bestFit="1" customWidth="1"/>
    <col min="8457" max="8457" width="13" style="23" bestFit="1" customWidth="1"/>
    <col min="8458" max="8458" width="12.28515625" style="23" customWidth="1"/>
    <col min="8459" max="8459" width="14.42578125" style="23" customWidth="1"/>
    <col min="8460" max="8703" width="9.140625" style="23"/>
    <col min="8704" max="8704" width="4.5703125" style="23" customWidth="1"/>
    <col min="8705" max="8705" width="49.5703125" style="23" customWidth="1"/>
    <col min="8706" max="8706" width="7.7109375" style="23" customWidth="1"/>
    <col min="8707" max="8707" width="12.42578125" style="23" customWidth="1"/>
    <col min="8708" max="8708" width="18.28515625" style="23" customWidth="1"/>
    <col min="8709" max="8709" width="10.28515625" style="23" customWidth="1"/>
    <col min="8710" max="8710" width="15.28515625" style="23" customWidth="1"/>
    <col min="8711" max="8711" width="11" style="23" customWidth="1"/>
    <col min="8712" max="8712" width="12.85546875" style="23" bestFit="1" customWidth="1"/>
    <col min="8713" max="8713" width="13" style="23" bestFit="1" customWidth="1"/>
    <col min="8714" max="8714" width="12.28515625" style="23" customWidth="1"/>
    <col min="8715" max="8715" width="14.42578125" style="23" customWidth="1"/>
    <col min="8716" max="8959" width="9.140625" style="23"/>
    <col min="8960" max="8960" width="4.5703125" style="23" customWidth="1"/>
    <col min="8961" max="8961" width="49.5703125" style="23" customWidth="1"/>
    <col min="8962" max="8962" width="7.7109375" style="23" customWidth="1"/>
    <col min="8963" max="8963" width="12.42578125" style="23" customWidth="1"/>
    <col min="8964" max="8964" width="18.28515625" style="23" customWidth="1"/>
    <col min="8965" max="8965" width="10.28515625" style="23" customWidth="1"/>
    <col min="8966" max="8966" width="15.28515625" style="23" customWidth="1"/>
    <col min="8967" max="8967" width="11" style="23" customWidth="1"/>
    <col min="8968" max="8968" width="12.85546875" style="23" bestFit="1" customWidth="1"/>
    <col min="8969" max="8969" width="13" style="23" bestFit="1" customWidth="1"/>
    <col min="8970" max="8970" width="12.28515625" style="23" customWidth="1"/>
    <col min="8971" max="8971" width="14.42578125" style="23" customWidth="1"/>
    <col min="8972" max="9215" width="9.140625" style="23"/>
    <col min="9216" max="9216" width="4.5703125" style="23" customWidth="1"/>
    <col min="9217" max="9217" width="49.5703125" style="23" customWidth="1"/>
    <col min="9218" max="9218" width="7.7109375" style="23" customWidth="1"/>
    <col min="9219" max="9219" width="12.42578125" style="23" customWidth="1"/>
    <col min="9220" max="9220" width="18.28515625" style="23" customWidth="1"/>
    <col min="9221" max="9221" width="10.28515625" style="23" customWidth="1"/>
    <col min="9222" max="9222" width="15.28515625" style="23" customWidth="1"/>
    <col min="9223" max="9223" width="11" style="23" customWidth="1"/>
    <col min="9224" max="9224" width="12.85546875" style="23" bestFit="1" customWidth="1"/>
    <col min="9225" max="9225" width="13" style="23" bestFit="1" customWidth="1"/>
    <col min="9226" max="9226" width="12.28515625" style="23" customWidth="1"/>
    <col min="9227" max="9227" width="14.42578125" style="23" customWidth="1"/>
    <col min="9228" max="9471" width="9.140625" style="23"/>
    <col min="9472" max="9472" width="4.5703125" style="23" customWidth="1"/>
    <col min="9473" max="9473" width="49.5703125" style="23" customWidth="1"/>
    <col min="9474" max="9474" width="7.7109375" style="23" customWidth="1"/>
    <col min="9475" max="9475" width="12.42578125" style="23" customWidth="1"/>
    <col min="9476" max="9476" width="18.28515625" style="23" customWidth="1"/>
    <col min="9477" max="9477" width="10.28515625" style="23" customWidth="1"/>
    <col min="9478" max="9478" width="15.28515625" style="23" customWidth="1"/>
    <col min="9479" max="9479" width="11" style="23" customWidth="1"/>
    <col min="9480" max="9480" width="12.85546875" style="23" bestFit="1" customWidth="1"/>
    <col min="9481" max="9481" width="13" style="23" bestFit="1" customWidth="1"/>
    <col min="9482" max="9482" width="12.28515625" style="23" customWidth="1"/>
    <col min="9483" max="9483" width="14.42578125" style="23" customWidth="1"/>
    <col min="9484" max="9727" width="9.140625" style="23"/>
    <col min="9728" max="9728" width="4.5703125" style="23" customWidth="1"/>
    <col min="9729" max="9729" width="49.5703125" style="23" customWidth="1"/>
    <col min="9730" max="9730" width="7.7109375" style="23" customWidth="1"/>
    <col min="9731" max="9731" width="12.42578125" style="23" customWidth="1"/>
    <col min="9732" max="9732" width="18.28515625" style="23" customWidth="1"/>
    <col min="9733" max="9733" width="10.28515625" style="23" customWidth="1"/>
    <col min="9734" max="9734" width="15.28515625" style="23" customWidth="1"/>
    <col min="9735" max="9735" width="11" style="23" customWidth="1"/>
    <col min="9736" max="9736" width="12.85546875" style="23" bestFit="1" customWidth="1"/>
    <col min="9737" max="9737" width="13" style="23" bestFit="1" customWidth="1"/>
    <col min="9738" max="9738" width="12.28515625" style="23" customWidth="1"/>
    <col min="9739" max="9739" width="14.42578125" style="23" customWidth="1"/>
    <col min="9740" max="9983" width="9.140625" style="23"/>
    <col min="9984" max="9984" width="4.5703125" style="23" customWidth="1"/>
    <col min="9985" max="9985" width="49.5703125" style="23" customWidth="1"/>
    <col min="9986" max="9986" width="7.7109375" style="23" customWidth="1"/>
    <col min="9987" max="9987" width="12.42578125" style="23" customWidth="1"/>
    <col min="9988" max="9988" width="18.28515625" style="23" customWidth="1"/>
    <col min="9989" max="9989" width="10.28515625" style="23" customWidth="1"/>
    <col min="9990" max="9990" width="15.28515625" style="23" customWidth="1"/>
    <col min="9991" max="9991" width="11" style="23" customWidth="1"/>
    <col min="9992" max="9992" width="12.85546875" style="23" bestFit="1" customWidth="1"/>
    <col min="9993" max="9993" width="13" style="23" bestFit="1" customWidth="1"/>
    <col min="9994" max="9994" width="12.28515625" style="23" customWidth="1"/>
    <col min="9995" max="9995" width="14.42578125" style="23" customWidth="1"/>
    <col min="9996" max="10239" width="9.140625" style="23"/>
    <col min="10240" max="10240" width="4.5703125" style="23" customWidth="1"/>
    <col min="10241" max="10241" width="49.5703125" style="23" customWidth="1"/>
    <col min="10242" max="10242" width="7.7109375" style="23" customWidth="1"/>
    <col min="10243" max="10243" width="12.42578125" style="23" customWidth="1"/>
    <col min="10244" max="10244" width="18.28515625" style="23" customWidth="1"/>
    <col min="10245" max="10245" width="10.28515625" style="23" customWidth="1"/>
    <col min="10246" max="10246" width="15.28515625" style="23" customWidth="1"/>
    <col min="10247" max="10247" width="11" style="23" customWidth="1"/>
    <col min="10248" max="10248" width="12.85546875" style="23" bestFit="1" customWidth="1"/>
    <col min="10249" max="10249" width="13" style="23" bestFit="1" customWidth="1"/>
    <col min="10250" max="10250" width="12.28515625" style="23" customWidth="1"/>
    <col min="10251" max="10251" width="14.42578125" style="23" customWidth="1"/>
    <col min="10252" max="10495" width="9.140625" style="23"/>
    <col min="10496" max="10496" width="4.5703125" style="23" customWidth="1"/>
    <col min="10497" max="10497" width="49.5703125" style="23" customWidth="1"/>
    <col min="10498" max="10498" width="7.7109375" style="23" customWidth="1"/>
    <col min="10499" max="10499" width="12.42578125" style="23" customWidth="1"/>
    <col min="10500" max="10500" width="18.28515625" style="23" customWidth="1"/>
    <col min="10501" max="10501" width="10.28515625" style="23" customWidth="1"/>
    <col min="10502" max="10502" width="15.28515625" style="23" customWidth="1"/>
    <col min="10503" max="10503" width="11" style="23" customWidth="1"/>
    <col min="10504" max="10504" width="12.85546875" style="23" bestFit="1" customWidth="1"/>
    <col min="10505" max="10505" width="13" style="23" bestFit="1" customWidth="1"/>
    <col min="10506" max="10506" width="12.28515625" style="23" customWidth="1"/>
    <col min="10507" max="10507" width="14.42578125" style="23" customWidth="1"/>
    <col min="10508" max="10751" width="9.140625" style="23"/>
    <col min="10752" max="10752" width="4.5703125" style="23" customWidth="1"/>
    <col min="10753" max="10753" width="49.5703125" style="23" customWidth="1"/>
    <col min="10754" max="10754" width="7.7109375" style="23" customWidth="1"/>
    <col min="10755" max="10755" width="12.42578125" style="23" customWidth="1"/>
    <col min="10756" max="10756" width="18.28515625" style="23" customWidth="1"/>
    <col min="10757" max="10757" width="10.28515625" style="23" customWidth="1"/>
    <col min="10758" max="10758" width="15.28515625" style="23" customWidth="1"/>
    <col min="10759" max="10759" width="11" style="23" customWidth="1"/>
    <col min="10760" max="10760" width="12.85546875" style="23" bestFit="1" customWidth="1"/>
    <col min="10761" max="10761" width="13" style="23" bestFit="1" customWidth="1"/>
    <col min="10762" max="10762" width="12.28515625" style="23" customWidth="1"/>
    <col min="10763" max="10763" width="14.42578125" style="23" customWidth="1"/>
    <col min="10764" max="11007" width="9.140625" style="23"/>
    <col min="11008" max="11008" width="4.5703125" style="23" customWidth="1"/>
    <col min="11009" max="11009" width="49.5703125" style="23" customWidth="1"/>
    <col min="11010" max="11010" width="7.7109375" style="23" customWidth="1"/>
    <col min="11011" max="11011" width="12.42578125" style="23" customWidth="1"/>
    <col min="11012" max="11012" width="18.28515625" style="23" customWidth="1"/>
    <col min="11013" max="11013" width="10.28515625" style="23" customWidth="1"/>
    <col min="11014" max="11014" width="15.28515625" style="23" customWidth="1"/>
    <col min="11015" max="11015" width="11" style="23" customWidth="1"/>
    <col min="11016" max="11016" width="12.85546875" style="23" bestFit="1" customWidth="1"/>
    <col min="11017" max="11017" width="13" style="23" bestFit="1" customWidth="1"/>
    <col min="11018" max="11018" width="12.28515625" style="23" customWidth="1"/>
    <col min="11019" max="11019" width="14.42578125" style="23" customWidth="1"/>
    <col min="11020" max="11263" width="9.140625" style="23"/>
    <col min="11264" max="11264" width="4.5703125" style="23" customWidth="1"/>
    <col min="11265" max="11265" width="49.5703125" style="23" customWidth="1"/>
    <col min="11266" max="11266" width="7.7109375" style="23" customWidth="1"/>
    <col min="11267" max="11267" width="12.42578125" style="23" customWidth="1"/>
    <col min="11268" max="11268" width="18.28515625" style="23" customWidth="1"/>
    <col min="11269" max="11269" width="10.28515625" style="23" customWidth="1"/>
    <col min="11270" max="11270" width="15.28515625" style="23" customWidth="1"/>
    <col min="11271" max="11271" width="11" style="23" customWidth="1"/>
    <col min="11272" max="11272" width="12.85546875" style="23" bestFit="1" customWidth="1"/>
    <col min="11273" max="11273" width="13" style="23" bestFit="1" customWidth="1"/>
    <col min="11274" max="11274" width="12.28515625" style="23" customWidth="1"/>
    <col min="11275" max="11275" width="14.42578125" style="23" customWidth="1"/>
    <col min="11276" max="11519" width="9.140625" style="23"/>
    <col min="11520" max="11520" width="4.5703125" style="23" customWidth="1"/>
    <col min="11521" max="11521" width="49.5703125" style="23" customWidth="1"/>
    <col min="11522" max="11522" width="7.7109375" style="23" customWidth="1"/>
    <col min="11523" max="11523" width="12.42578125" style="23" customWidth="1"/>
    <col min="11524" max="11524" width="18.28515625" style="23" customWidth="1"/>
    <col min="11525" max="11525" width="10.28515625" style="23" customWidth="1"/>
    <col min="11526" max="11526" width="15.28515625" style="23" customWidth="1"/>
    <col min="11527" max="11527" width="11" style="23" customWidth="1"/>
    <col min="11528" max="11528" width="12.85546875" style="23" bestFit="1" customWidth="1"/>
    <col min="11529" max="11529" width="13" style="23" bestFit="1" customWidth="1"/>
    <col min="11530" max="11530" width="12.28515625" style="23" customWidth="1"/>
    <col min="11531" max="11531" width="14.42578125" style="23" customWidth="1"/>
    <col min="11532" max="11775" width="9.140625" style="23"/>
    <col min="11776" max="11776" width="4.5703125" style="23" customWidth="1"/>
    <col min="11777" max="11777" width="49.5703125" style="23" customWidth="1"/>
    <col min="11778" max="11778" width="7.7109375" style="23" customWidth="1"/>
    <col min="11779" max="11779" width="12.42578125" style="23" customWidth="1"/>
    <col min="11780" max="11780" width="18.28515625" style="23" customWidth="1"/>
    <col min="11781" max="11781" width="10.28515625" style="23" customWidth="1"/>
    <col min="11782" max="11782" width="15.28515625" style="23" customWidth="1"/>
    <col min="11783" max="11783" width="11" style="23" customWidth="1"/>
    <col min="11784" max="11784" width="12.85546875" style="23" bestFit="1" customWidth="1"/>
    <col min="11785" max="11785" width="13" style="23" bestFit="1" customWidth="1"/>
    <col min="11786" max="11786" width="12.28515625" style="23" customWidth="1"/>
    <col min="11787" max="11787" width="14.42578125" style="23" customWidth="1"/>
    <col min="11788" max="12031" width="9.140625" style="23"/>
    <col min="12032" max="12032" width="4.5703125" style="23" customWidth="1"/>
    <col min="12033" max="12033" width="49.5703125" style="23" customWidth="1"/>
    <col min="12034" max="12034" width="7.7109375" style="23" customWidth="1"/>
    <col min="12035" max="12035" width="12.42578125" style="23" customWidth="1"/>
    <col min="12036" max="12036" width="18.28515625" style="23" customWidth="1"/>
    <col min="12037" max="12037" width="10.28515625" style="23" customWidth="1"/>
    <col min="12038" max="12038" width="15.28515625" style="23" customWidth="1"/>
    <col min="12039" max="12039" width="11" style="23" customWidth="1"/>
    <col min="12040" max="12040" width="12.85546875" style="23" bestFit="1" customWidth="1"/>
    <col min="12041" max="12041" width="13" style="23" bestFit="1" customWidth="1"/>
    <col min="12042" max="12042" width="12.28515625" style="23" customWidth="1"/>
    <col min="12043" max="12043" width="14.42578125" style="23" customWidth="1"/>
    <col min="12044" max="12287" width="9.140625" style="23"/>
    <col min="12288" max="12288" width="4.5703125" style="23" customWidth="1"/>
    <col min="12289" max="12289" width="49.5703125" style="23" customWidth="1"/>
    <col min="12290" max="12290" width="7.7109375" style="23" customWidth="1"/>
    <col min="12291" max="12291" width="12.42578125" style="23" customWidth="1"/>
    <col min="12292" max="12292" width="18.28515625" style="23" customWidth="1"/>
    <col min="12293" max="12293" width="10.28515625" style="23" customWidth="1"/>
    <col min="12294" max="12294" width="15.28515625" style="23" customWidth="1"/>
    <col min="12295" max="12295" width="11" style="23" customWidth="1"/>
    <col min="12296" max="12296" width="12.85546875" style="23" bestFit="1" customWidth="1"/>
    <col min="12297" max="12297" width="13" style="23" bestFit="1" customWidth="1"/>
    <col min="12298" max="12298" width="12.28515625" style="23" customWidth="1"/>
    <col min="12299" max="12299" width="14.42578125" style="23" customWidth="1"/>
    <col min="12300" max="12543" width="9.140625" style="23"/>
    <col min="12544" max="12544" width="4.5703125" style="23" customWidth="1"/>
    <col min="12545" max="12545" width="49.5703125" style="23" customWidth="1"/>
    <col min="12546" max="12546" width="7.7109375" style="23" customWidth="1"/>
    <col min="12547" max="12547" width="12.42578125" style="23" customWidth="1"/>
    <col min="12548" max="12548" width="18.28515625" style="23" customWidth="1"/>
    <col min="12549" max="12549" width="10.28515625" style="23" customWidth="1"/>
    <col min="12550" max="12550" width="15.28515625" style="23" customWidth="1"/>
    <col min="12551" max="12551" width="11" style="23" customWidth="1"/>
    <col min="12552" max="12552" width="12.85546875" style="23" bestFit="1" customWidth="1"/>
    <col min="12553" max="12553" width="13" style="23" bestFit="1" customWidth="1"/>
    <col min="12554" max="12554" width="12.28515625" style="23" customWidth="1"/>
    <col min="12555" max="12555" width="14.42578125" style="23" customWidth="1"/>
    <col min="12556" max="12799" width="9.140625" style="23"/>
    <col min="12800" max="12800" width="4.5703125" style="23" customWidth="1"/>
    <col min="12801" max="12801" width="49.5703125" style="23" customWidth="1"/>
    <col min="12802" max="12802" width="7.7109375" style="23" customWidth="1"/>
    <col min="12803" max="12803" width="12.42578125" style="23" customWidth="1"/>
    <col min="12804" max="12804" width="18.28515625" style="23" customWidth="1"/>
    <col min="12805" max="12805" width="10.28515625" style="23" customWidth="1"/>
    <col min="12806" max="12806" width="15.28515625" style="23" customWidth="1"/>
    <col min="12807" max="12807" width="11" style="23" customWidth="1"/>
    <col min="12808" max="12808" width="12.85546875" style="23" bestFit="1" customWidth="1"/>
    <col min="12809" max="12809" width="13" style="23" bestFit="1" customWidth="1"/>
    <col min="12810" max="12810" width="12.28515625" style="23" customWidth="1"/>
    <col min="12811" max="12811" width="14.42578125" style="23" customWidth="1"/>
    <col min="12812" max="13055" width="9.140625" style="23"/>
    <col min="13056" max="13056" width="4.5703125" style="23" customWidth="1"/>
    <col min="13057" max="13057" width="49.5703125" style="23" customWidth="1"/>
    <col min="13058" max="13058" width="7.7109375" style="23" customWidth="1"/>
    <col min="13059" max="13059" width="12.42578125" style="23" customWidth="1"/>
    <col min="13060" max="13060" width="18.28515625" style="23" customWidth="1"/>
    <col min="13061" max="13061" width="10.28515625" style="23" customWidth="1"/>
    <col min="13062" max="13062" width="15.28515625" style="23" customWidth="1"/>
    <col min="13063" max="13063" width="11" style="23" customWidth="1"/>
    <col min="13064" max="13064" width="12.85546875" style="23" bestFit="1" customWidth="1"/>
    <col min="13065" max="13065" width="13" style="23" bestFit="1" customWidth="1"/>
    <col min="13066" max="13066" width="12.28515625" style="23" customWidth="1"/>
    <col min="13067" max="13067" width="14.42578125" style="23" customWidth="1"/>
    <col min="13068" max="13311" width="9.140625" style="23"/>
    <col min="13312" max="13312" width="4.5703125" style="23" customWidth="1"/>
    <col min="13313" max="13313" width="49.5703125" style="23" customWidth="1"/>
    <col min="13314" max="13314" width="7.7109375" style="23" customWidth="1"/>
    <col min="13315" max="13315" width="12.42578125" style="23" customWidth="1"/>
    <col min="13316" max="13316" width="18.28515625" style="23" customWidth="1"/>
    <col min="13317" max="13317" width="10.28515625" style="23" customWidth="1"/>
    <col min="13318" max="13318" width="15.28515625" style="23" customWidth="1"/>
    <col min="13319" max="13319" width="11" style="23" customWidth="1"/>
    <col min="13320" max="13320" width="12.85546875" style="23" bestFit="1" customWidth="1"/>
    <col min="13321" max="13321" width="13" style="23" bestFit="1" customWidth="1"/>
    <col min="13322" max="13322" width="12.28515625" style="23" customWidth="1"/>
    <col min="13323" max="13323" width="14.42578125" style="23" customWidth="1"/>
    <col min="13324" max="13567" width="9.140625" style="23"/>
    <col min="13568" max="13568" width="4.5703125" style="23" customWidth="1"/>
    <col min="13569" max="13569" width="49.5703125" style="23" customWidth="1"/>
    <col min="13570" max="13570" width="7.7109375" style="23" customWidth="1"/>
    <col min="13571" max="13571" width="12.42578125" style="23" customWidth="1"/>
    <col min="13572" max="13572" width="18.28515625" style="23" customWidth="1"/>
    <col min="13573" max="13573" width="10.28515625" style="23" customWidth="1"/>
    <col min="13574" max="13574" width="15.28515625" style="23" customWidth="1"/>
    <col min="13575" max="13575" width="11" style="23" customWidth="1"/>
    <col min="13576" max="13576" width="12.85546875" style="23" bestFit="1" customWidth="1"/>
    <col min="13577" max="13577" width="13" style="23" bestFit="1" customWidth="1"/>
    <col min="13578" max="13578" width="12.28515625" style="23" customWidth="1"/>
    <col min="13579" max="13579" width="14.42578125" style="23" customWidth="1"/>
    <col min="13580" max="13823" width="9.140625" style="23"/>
    <col min="13824" max="13824" width="4.5703125" style="23" customWidth="1"/>
    <col min="13825" max="13825" width="49.5703125" style="23" customWidth="1"/>
    <col min="13826" max="13826" width="7.7109375" style="23" customWidth="1"/>
    <col min="13827" max="13827" width="12.42578125" style="23" customWidth="1"/>
    <col min="13828" max="13828" width="18.28515625" style="23" customWidth="1"/>
    <col min="13829" max="13829" width="10.28515625" style="23" customWidth="1"/>
    <col min="13830" max="13830" width="15.28515625" style="23" customWidth="1"/>
    <col min="13831" max="13831" width="11" style="23" customWidth="1"/>
    <col min="13832" max="13832" width="12.85546875" style="23" bestFit="1" customWidth="1"/>
    <col min="13833" max="13833" width="13" style="23" bestFit="1" customWidth="1"/>
    <col min="13834" max="13834" width="12.28515625" style="23" customWidth="1"/>
    <col min="13835" max="13835" width="14.42578125" style="23" customWidth="1"/>
    <col min="13836" max="14079" width="9.140625" style="23"/>
    <col min="14080" max="14080" width="4.5703125" style="23" customWidth="1"/>
    <col min="14081" max="14081" width="49.5703125" style="23" customWidth="1"/>
    <col min="14082" max="14082" width="7.7109375" style="23" customWidth="1"/>
    <col min="14083" max="14083" width="12.42578125" style="23" customWidth="1"/>
    <col min="14084" max="14084" width="18.28515625" style="23" customWidth="1"/>
    <col min="14085" max="14085" width="10.28515625" style="23" customWidth="1"/>
    <col min="14086" max="14086" width="15.28515625" style="23" customWidth="1"/>
    <col min="14087" max="14087" width="11" style="23" customWidth="1"/>
    <col min="14088" max="14088" width="12.85546875" style="23" bestFit="1" customWidth="1"/>
    <col min="14089" max="14089" width="13" style="23" bestFit="1" customWidth="1"/>
    <col min="14090" max="14090" width="12.28515625" style="23" customWidth="1"/>
    <col min="14091" max="14091" width="14.42578125" style="23" customWidth="1"/>
    <col min="14092" max="14335" width="9.140625" style="23"/>
    <col min="14336" max="14336" width="4.5703125" style="23" customWidth="1"/>
    <col min="14337" max="14337" width="49.5703125" style="23" customWidth="1"/>
    <col min="14338" max="14338" width="7.7109375" style="23" customWidth="1"/>
    <col min="14339" max="14339" width="12.42578125" style="23" customWidth="1"/>
    <col min="14340" max="14340" width="18.28515625" style="23" customWidth="1"/>
    <col min="14341" max="14341" width="10.28515625" style="23" customWidth="1"/>
    <col min="14342" max="14342" width="15.28515625" style="23" customWidth="1"/>
    <col min="14343" max="14343" width="11" style="23" customWidth="1"/>
    <col min="14344" max="14344" width="12.85546875" style="23" bestFit="1" customWidth="1"/>
    <col min="14345" max="14345" width="13" style="23" bestFit="1" customWidth="1"/>
    <col min="14346" max="14346" width="12.28515625" style="23" customWidth="1"/>
    <col min="14347" max="14347" width="14.42578125" style="23" customWidth="1"/>
    <col min="14348" max="14591" width="9.140625" style="23"/>
    <col min="14592" max="14592" width="4.5703125" style="23" customWidth="1"/>
    <col min="14593" max="14593" width="49.5703125" style="23" customWidth="1"/>
    <col min="14594" max="14594" width="7.7109375" style="23" customWidth="1"/>
    <col min="14595" max="14595" width="12.42578125" style="23" customWidth="1"/>
    <col min="14596" max="14596" width="18.28515625" style="23" customWidth="1"/>
    <col min="14597" max="14597" width="10.28515625" style="23" customWidth="1"/>
    <col min="14598" max="14598" width="15.28515625" style="23" customWidth="1"/>
    <col min="14599" max="14599" width="11" style="23" customWidth="1"/>
    <col min="14600" max="14600" width="12.85546875" style="23" bestFit="1" customWidth="1"/>
    <col min="14601" max="14601" width="13" style="23" bestFit="1" customWidth="1"/>
    <col min="14602" max="14602" width="12.28515625" style="23" customWidth="1"/>
    <col min="14603" max="14603" width="14.42578125" style="23" customWidth="1"/>
    <col min="14604" max="14847" width="9.140625" style="23"/>
    <col min="14848" max="14848" width="4.5703125" style="23" customWidth="1"/>
    <col min="14849" max="14849" width="49.5703125" style="23" customWidth="1"/>
    <col min="14850" max="14850" width="7.7109375" style="23" customWidth="1"/>
    <col min="14851" max="14851" width="12.42578125" style="23" customWidth="1"/>
    <col min="14852" max="14852" width="18.28515625" style="23" customWidth="1"/>
    <col min="14853" max="14853" width="10.28515625" style="23" customWidth="1"/>
    <col min="14854" max="14854" width="15.28515625" style="23" customWidth="1"/>
    <col min="14855" max="14855" width="11" style="23" customWidth="1"/>
    <col min="14856" max="14856" width="12.85546875" style="23" bestFit="1" customWidth="1"/>
    <col min="14857" max="14857" width="13" style="23" bestFit="1" customWidth="1"/>
    <col min="14858" max="14858" width="12.28515625" style="23" customWidth="1"/>
    <col min="14859" max="14859" width="14.42578125" style="23" customWidth="1"/>
    <col min="14860" max="15103" width="9.140625" style="23"/>
    <col min="15104" max="15104" width="4.5703125" style="23" customWidth="1"/>
    <col min="15105" max="15105" width="49.5703125" style="23" customWidth="1"/>
    <col min="15106" max="15106" width="7.7109375" style="23" customWidth="1"/>
    <col min="15107" max="15107" width="12.42578125" style="23" customWidth="1"/>
    <col min="15108" max="15108" width="18.28515625" style="23" customWidth="1"/>
    <col min="15109" max="15109" width="10.28515625" style="23" customWidth="1"/>
    <col min="15110" max="15110" width="15.28515625" style="23" customWidth="1"/>
    <col min="15111" max="15111" width="11" style="23" customWidth="1"/>
    <col min="15112" max="15112" width="12.85546875" style="23" bestFit="1" customWidth="1"/>
    <col min="15113" max="15113" width="13" style="23" bestFit="1" customWidth="1"/>
    <col min="15114" max="15114" width="12.28515625" style="23" customWidth="1"/>
    <col min="15115" max="15115" width="14.42578125" style="23" customWidth="1"/>
    <col min="15116" max="15359" width="9.140625" style="23"/>
    <col min="15360" max="15360" width="4.5703125" style="23" customWidth="1"/>
    <col min="15361" max="15361" width="49.5703125" style="23" customWidth="1"/>
    <col min="15362" max="15362" width="7.7109375" style="23" customWidth="1"/>
    <col min="15363" max="15363" width="12.42578125" style="23" customWidth="1"/>
    <col min="15364" max="15364" width="18.28515625" style="23" customWidth="1"/>
    <col min="15365" max="15365" width="10.28515625" style="23" customWidth="1"/>
    <col min="15366" max="15366" width="15.28515625" style="23" customWidth="1"/>
    <col min="15367" max="15367" width="11" style="23" customWidth="1"/>
    <col min="15368" max="15368" width="12.85546875" style="23" bestFit="1" customWidth="1"/>
    <col min="15369" max="15369" width="13" style="23" bestFit="1" customWidth="1"/>
    <col min="15370" max="15370" width="12.28515625" style="23" customWidth="1"/>
    <col min="15371" max="15371" width="14.42578125" style="23" customWidth="1"/>
    <col min="15372" max="15615" width="9.140625" style="23"/>
    <col min="15616" max="15616" width="4.5703125" style="23" customWidth="1"/>
    <col min="15617" max="15617" width="49.5703125" style="23" customWidth="1"/>
    <col min="15618" max="15618" width="7.7109375" style="23" customWidth="1"/>
    <col min="15619" max="15619" width="12.42578125" style="23" customWidth="1"/>
    <col min="15620" max="15620" width="18.28515625" style="23" customWidth="1"/>
    <col min="15621" max="15621" width="10.28515625" style="23" customWidth="1"/>
    <col min="15622" max="15622" width="15.28515625" style="23" customWidth="1"/>
    <col min="15623" max="15623" width="11" style="23" customWidth="1"/>
    <col min="15624" max="15624" width="12.85546875" style="23" bestFit="1" customWidth="1"/>
    <col min="15625" max="15625" width="13" style="23" bestFit="1" customWidth="1"/>
    <col min="15626" max="15626" width="12.28515625" style="23" customWidth="1"/>
    <col min="15627" max="15627" width="14.42578125" style="23" customWidth="1"/>
    <col min="15628" max="15871" width="9.140625" style="23"/>
    <col min="15872" max="15872" width="4.5703125" style="23" customWidth="1"/>
    <col min="15873" max="15873" width="49.5703125" style="23" customWidth="1"/>
    <col min="15874" max="15874" width="7.7109375" style="23" customWidth="1"/>
    <col min="15875" max="15875" width="12.42578125" style="23" customWidth="1"/>
    <col min="15876" max="15876" width="18.28515625" style="23" customWidth="1"/>
    <col min="15877" max="15877" width="10.28515625" style="23" customWidth="1"/>
    <col min="15878" max="15878" width="15.28515625" style="23" customWidth="1"/>
    <col min="15879" max="15879" width="11" style="23" customWidth="1"/>
    <col min="15880" max="15880" width="12.85546875" style="23" bestFit="1" customWidth="1"/>
    <col min="15881" max="15881" width="13" style="23" bestFit="1" customWidth="1"/>
    <col min="15882" max="15882" width="12.28515625" style="23" customWidth="1"/>
    <col min="15883" max="15883" width="14.42578125" style="23" customWidth="1"/>
    <col min="15884" max="16127" width="9.140625" style="23"/>
    <col min="16128" max="16128" width="4.5703125" style="23" customWidth="1"/>
    <col min="16129" max="16129" width="49.5703125" style="23" customWidth="1"/>
    <col min="16130" max="16130" width="7.7109375" style="23" customWidth="1"/>
    <col min="16131" max="16131" width="12.42578125" style="23" customWidth="1"/>
    <col min="16132" max="16132" width="18.28515625" style="23" customWidth="1"/>
    <col min="16133" max="16133" width="10.28515625" style="23" customWidth="1"/>
    <col min="16134" max="16134" width="15.28515625" style="23" customWidth="1"/>
    <col min="16135" max="16135" width="11" style="23" customWidth="1"/>
    <col min="16136" max="16136" width="12.85546875" style="23" bestFit="1" customWidth="1"/>
    <col min="16137" max="16137" width="13" style="23" bestFit="1" customWidth="1"/>
    <col min="16138" max="16138" width="12.28515625" style="23" customWidth="1"/>
    <col min="16139" max="16139" width="14.42578125" style="23" customWidth="1"/>
    <col min="16140" max="16384" width="9.140625" style="23"/>
  </cols>
  <sheetData>
    <row r="1" spans="1:8" ht="8.25" customHeight="1" x14ac:dyDescent="0.3"/>
    <row r="2" spans="1:8" s="22" customFormat="1" ht="113.25" customHeight="1" x14ac:dyDescent="0.25">
      <c r="A2" s="73" t="s">
        <v>190</v>
      </c>
      <c r="B2" s="73"/>
      <c r="C2" s="73"/>
      <c r="D2" s="73"/>
      <c r="E2" s="73"/>
      <c r="F2" s="73"/>
      <c r="G2" s="21"/>
    </row>
    <row r="3" spans="1:8" s="22" customFormat="1" ht="42" customHeight="1" x14ac:dyDescent="0.25">
      <c r="A3" s="74" t="s">
        <v>39</v>
      </c>
      <c r="B3" s="74"/>
      <c r="C3" s="74"/>
      <c r="D3" s="74"/>
      <c r="E3" s="74"/>
      <c r="F3" s="74"/>
    </row>
    <row r="4" spans="1:8" ht="124.5" customHeight="1" x14ac:dyDescent="0.3">
      <c r="A4" s="14" t="s">
        <v>15</v>
      </c>
      <c r="B4" s="1" t="s">
        <v>34</v>
      </c>
      <c r="C4" s="45" t="s">
        <v>16</v>
      </c>
      <c r="D4" s="45" t="s">
        <v>17</v>
      </c>
      <c r="E4" s="45" t="s">
        <v>38</v>
      </c>
      <c r="F4" s="46" t="s">
        <v>18</v>
      </c>
      <c r="G4" s="45" t="s">
        <v>19</v>
      </c>
    </row>
    <row r="5" spans="1:8" s="22" customFormat="1" x14ac:dyDescent="0.25">
      <c r="A5" s="24">
        <v>1</v>
      </c>
      <c r="B5" s="24">
        <v>2</v>
      </c>
      <c r="C5" s="24">
        <v>3</v>
      </c>
      <c r="D5" s="24">
        <v>4</v>
      </c>
      <c r="E5" s="24">
        <v>5</v>
      </c>
      <c r="F5" s="24">
        <v>6</v>
      </c>
      <c r="G5" s="24">
        <v>7</v>
      </c>
    </row>
    <row r="6" spans="1:8" s="22" customFormat="1" ht="34.5" x14ac:dyDescent="0.25">
      <c r="A6" s="37"/>
      <c r="B6" s="49" t="s">
        <v>61</v>
      </c>
      <c r="C6" s="63"/>
      <c r="D6" s="63"/>
      <c r="E6" s="38"/>
      <c r="F6" s="39"/>
      <c r="G6" s="38"/>
      <c r="H6" s="27"/>
    </row>
    <row r="7" spans="1:8" s="22" customFormat="1" ht="34.5" x14ac:dyDescent="0.25">
      <c r="A7" s="24"/>
      <c r="B7" s="55" t="s">
        <v>20</v>
      </c>
      <c r="C7" s="51"/>
      <c r="D7" s="51"/>
      <c r="E7" s="26"/>
      <c r="F7" s="32"/>
      <c r="G7" s="26"/>
      <c r="H7" s="27"/>
    </row>
    <row r="8" spans="1:8" s="22" customFormat="1" ht="69" x14ac:dyDescent="0.25">
      <c r="A8" s="24">
        <v>1</v>
      </c>
      <c r="B8" s="47" t="s">
        <v>161</v>
      </c>
      <c r="C8" s="48" t="s">
        <v>24</v>
      </c>
      <c r="D8" s="31">
        <v>1632.1569999999999</v>
      </c>
      <c r="E8" s="40">
        <v>0.64500000000000002</v>
      </c>
      <c r="F8" s="41">
        <f t="shared" ref="F8:F18" si="0">ROUND(+E8*D8,3)</f>
        <v>1052.741</v>
      </c>
      <c r="G8" s="26"/>
      <c r="H8" s="27"/>
    </row>
    <row r="9" spans="1:8" s="22" customFormat="1" ht="39" x14ac:dyDescent="0.25">
      <c r="A9" s="24">
        <v>2</v>
      </c>
      <c r="B9" s="47" t="s">
        <v>21</v>
      </c>
      <c r="C9" s="48" t="s">
        <v>24</v>
      </c>
      <c r="D9" s="31">
        <v>85.903000000000006</v>
      </c>
      <c r="E9" s="40">
        <v>5.9509999999999996</v>
      </c>
      <c r="F9" s="41">
        <f t="shared" si="0"/>
        <v>511.209</v>
      </c>
      <c r="G9" s="26"/>
      <c r="H9" s="27"/>
    </row>
    <row r="10" spans="1:8" s="22" customFormat="1" ht="34.5" x14ac:dyDescent="0.25">
      <c r="A10" s="24">
        <v>3</v>
      </c>
      <c r="B10" s="47" t="s">
        <v>163</v>
      </c>
      <c r="C10" s="48" t="s">
        <v>25</v>
      </c>
      <c r="D10" s="31">
        <v>3436.12</v>
      </c>
      <c r="E10" s="40">
        <v>0.27500000000000002</v>
      </c>
      <c r="F10" s="41">
        <f t="shared" si="0"/>
        <v>944.93299999999999</v>
      </c>
      <c r="G10" s="26"/>
      <c r="H10" s="27"/>
    </row>
    <row r="11" spans="1:8" s="22" customFormat="1" ht="69" x14ac:dyDescent="0.25">
      <c r="A11" s="24">
        <v>4</v>
      </c>
      <c r="B11" s="47" t="s">
        <v>164</v>
      </c>
      <c r="C11" s="48" t="s">
        <v>24</v>
      </c>
      <c r="D11" s="31">
        <v>425.39099999999996</v>
      </c>
      <c r="E11" s="40">
        <v>0.498</v>
      </c>
      <c r="F11" s="41">
        <f t="shared" si="0"/>
        <v>211.845</v>
      </c>
      <c r="G11" s="26"/>
      <c r="H11" s="27"/>
    </row>
    <row r="12" spans="1:8" s="22" customFormat="1" ht="39" x14ac:dyDescent="0.25">
      <c r="A12" s="24">
        <v>5</v>
      </c>
      <c r="B12" s="47" t="s">
        <v>21</v>
      </c>
      <c r="C12" s="48" t="s">
        <v>24</v>
      </c>
      <c r="D12" s="31">
        <v>22.388999999999999</v>
      </c>
      <c r="E12" s="40">
        <v>5.9509999999999996</v>
      </c>
      <c r="F12" s="41">
        <f t="shared" si="0"/>
        <v>133.23699999999999</v>
      </c>
      <c r="G12" s="26"/>
      <c r="H12" s="27"/>
    </row>
    <row r="13" spans="1:8" s="22" customFormat="1" ht="34.5" x14ac:dyDescent="0.25">
      <c r="A13" s="24">
        <v>6</v>
      </c>
      <c r="B13" s="47" t="s">
        <v>163</v>
      </c>
      <c r="C13" s="48" t="s">
        <v>25</v>
      </c>
      <c r="D13" s="31">
        <v>895.56</v>
      </c>
      <c r="E13" s="40">
        <v>0.27500000000000002</v>
      </c>
      <c r="F13" s="41">
        <f t="shared" si="0"/>
        <v>246.279</v>
      </c>
      <c r="G13" s="26"/>
      <c r="H13" s="27"/>
    </row>
    <row r="14" spans="1:8" s="22" customFormat="1" ht="86.25" x14ac:dyDescent="0.25">
      <c r="A14" s="24">
        <v>7</v>
      </c>
      <c r="B14" s="47" t="s">
        <v>162</v>
      </c>
      <c r="C14" s="48" t="s">
        <v>24</v>
      </c>
      <c r="D14" s="31">
        <v>73.06</v>
      </c>
      <c r="E14" s="40">
        <v>0.64500000000000002</v>
      </c>
      <c r="F14" s="41">
        <f t="shared" si="0"/>
        <v>47.124000000000002</v>
      </c>
      <c r="G14" s="26"/>
      <c r="H14" s="27"/>
    </row>
    <row r="15" spans="1:8" s="22" customFormat="1" ht="34.5" x14ac:dyDescent="0.25">
      <c r="A15" s="24">
        <v>8</v>
      </c>
      <c r="B15" s="47" t="s">
        <v>70</v>
      </c>
      <c r="C15" s="48" t="s">
        <v>25</v>
      </c>
      <c r="D15" s="31">
        <v>146.12</v>
      </c>
      <c r="E15" s="40">
        <v>0.22500000000000001</v>
      </c>
      <c r="F15" s="41">
        <f t="shared" si="0"/>
        <v>32.877000000000002</v>
      </c>
      <c r="G15" s="26"/>
      <c r="H15" s="27"/>
    </row>
    <row r="16" spans="1:8" s="22" customFormat="1" ht="39" x14ac:dyDescent="0.25">
      <c r="A16" s="24">
        <v>9</v>
      </c>
      <c r="B16" s="47" t="s">
        <v>22</v>
      </c>
      <c r="C16" s="48" t="s">
        <v>24</v>
      </c>
      <c r="D16" s="31">
        <v>2165.84</v>
      </c>
      <c r="E16" s="40">
        <v>5.8999999999999997E-2</v>
      </c>
      <c r="F16" s="41">
        <f t="shared" si="0"/>
        <v>127.785</v>
      </c>
      <c r="G16" s="26"/>
      <c r="H16" s="27"/>
    </row>
    <row r="17" spans="1:8" s="22" customFormat="1" ht="39" x14ac:dyDescent="0.25">
      <c r="A17" s="24">
        <v>10</v>
      </c>
      <c r="B17" s="47" t="s">
        <v>64</v>
      </c>
      <c r="C17" s="48" t="s">
        <v>26</v>
      </c>
      <c r="D17" s="31">
        <v>6352</v>
      </c>
      <c r="E17" s="40">
        <v>1.7999999999999999E-2</v>
      </c>
      <c r="F17" s="41">
        <f t="shared" si="0"/>
        <v>114.336</v>
      </c>
      <c r="G17" s="26"/>
      <c r="H17" s="27"/>
    </row>
    <row r="18" spans="1:8" s="22" customFormat="1" ht="51.75" x14ac:dyDescent="0.25">
      <c r="A18" s="24">
        <v>11</v>
      </c>
      <c r="B18" s="47" t="s">
        <v>23</v>
      </c>
      <c r="C18" s="48" t="s">
        <v>24</v>
      </c>
      <c r="D18" s="31">
        <v>635.20000000000005</v>
      </c>
      <c r="E18" s="40">
        <v>0.29299999999999998</v>
      </c>
      <c r="F18" s="41">
        <f t="shared" si="0"/>
        <v>186.114</v>
      </c>
      <c r="G18" s="26"/>
      <c r="H18" s="27"/>
    </row>
    <row r="19" spans="1:8" s="22" customFormat="1" x14ac:dyDescent="0.25">
      <c r="A19" s="24"/>
      <c r="B19" s="50" t="s">
        <v>74</v>
      </c>
      <c r="C19" s="51"/>
      <c r="D19" s="68"/>
      <c r="E19" s="40">
        <v>0</v>
      </c>
      <c r="F19" s="32"/>
      <c r="G19" s="26"/>
      <c r="H19" s="27"/>
    </row>
    <row r="20" spans="1:8" s="22" customFormat="1" ht="71.25" x14ac:dyDescent="0.25">
      <c r="A20" s="24">
        <v>1</v>
      </c>
      <c r="B20" s="47" t="s">
        <v>166</v>
      </c>
      <c r="C20" s="48" t="s">
        <v>24</v>
      </c>
      <c r="D20" s="31">
        <v>55.403999999999996</v>
      </c>
      <c r="E20" s="40">
        <v>0.72799999999999998</v>
      </c>
      <c r="F20" s="41">
        <f t="shared" ref="F20:F27" si="1">ROUND(+E20*D20,3)</f>
        <v>40.334000000000003</v>
      </c>
      <c r="G20" s="26"/>
      <c r="H20" s="27"/>
    </row>
    <row r="21" spans="1:8" s="22" customFormat="1" ht="39" x14ac:dyDescent="0.25">
      <c r="A21" s="24">
        <v>2</v>
      </c>
      <c r="B21" s="47" t="s">
        <v>21</v>
      </c>
      <c r="C21" s="48" t="s">
        <v>24</v>
      </c>
      <c r="D21" s="31">
        <v>2.9160000000000004</v>
      </c>
      <c r="E21" s="40">
        <v>5.9509999999999996</v>
      </c>
      <c r="F21" s="41">
        <f t="shared" si="1"/>
        <v>17.353000000000002</v>
      </c>
      <c r="G21" s="26"/>
      <c r="H21" s="27"/>
    </row>
    <row r="22" spans="1:8" s="22" customFormat="1" ht="69" x14ac:dyDescent="0.25">
      <c r="A22" s="24">
        <v>3</v>
      </c>
      <c r="B22" s="47" t="s">
        <v>165</v>
      </c>
      <c r="C22" s="48" t="s">
        <v>24</v>
      </c>
      <c r="D22" s="31">
        <v>13.850999999999999</v>
      </c>
      <c r="E22" s="40">
        <v>0.57299999999999995</v>
      </c>
      <c r="F22" s="41">
        <f t="shared" si="1"/>
        <v>7.9370000000000003</v>
      </c>
      <c r="G22" s="26"/>
      <c r="H22" s="27"/>
    </row>
    <row r="23" spans="1:8" s="22" customFormat="1" ht="39" x14ac:dyDescent="0.25">
      <c r="A23" s="24">
        <v>4</v>
      </c>
      <c r="B23" s="47" t="s">
        <v>21</v>
      </c>
      <c r="C23" s="48" t="s">
        <v>24</v>
      </c>
      <c r="D23" s="31">
        <v>0.72900000000000009</v>
      </c>
      <c r="E23" s="40">
        <v>5.9509999999999996</v>
      </c>
      <c r="F23" s="41">
        <f t="shared" si="1"/>
        <v>4.3380000000000001</v>
      </c>
      <c r="G23" s="26"/>
      <c r="H23" s="27"/>
    </row>
    <row r="24" spans="1:8" s="22" customFormat="1" ht="34.5" x14ac:dyDescent="0.25">
      <c r="A24" s="24">
        <v>5</v>
      </c>
      <c r="B24" s="47" t="s">
        <v>163</v>
      </c>
      <c r="C24" s="48" t="s">
        <v>25</v>
      </c>
      <c r="D24" s="31">
        <v>145.79999999999998</v>
      </c>
      <c r="E24" s="40">
        <v>0.27500000000000002</v>
      </c>
      <c r="F24" s="41">
        <f t="shared" si="1"/>
        <v>40.094999999999999</v>
      </c>
      <c r="G24" s="26"/>
      <c r="H24" s="27"/>
    </row>
    <row r="25" spans="1:8" s="22" customFormat="1" ht="39" x14ac:dyDescent="0.25">
      <c r="A25" s="24">
        <v>6</v>
      </c>
      <c r="B25" s="47" t="s">
        <v>22</v>
      </c>
      <c r="C25" s="48" t="s">
        <v>24</v>
      </c>
      <c r="D25" s="31">
        <v>72.899999999999991</v>
      </c>
      <c r="E25" s="40">
        <v>5.8999999999999997E-2</v>
      </c>
      <c r="F25" s="41">
        <f t="shared" si="1"/>
        <v>4.3010000000000002</v>
      </c>
      <c r="G25" s="26"/>
      <c r="H25" s="27"/>
    </row>
    <row r="26" spans="1:8" s="22" customFormat="1" ht="39" x14ac:dyDescent="0.25">
      <c r="A26" s="24">
        <v>7</v>
      </c>
      <c r="B26" s="47" t="s">
        <v>64</v>
      </c>
      <c r="C26" s="48" t="s">
        <v>26</v>
      </c>
      <c r="D26" s="31">
        <v>243</v>
      </c>
      <c r="E26" s="40">
        <v>1.7999999999999999E-2</v>
      </c>
      <c r="F26" s="41">
        <f t="shared" si="1"/>
        <v>4.3739999999999997</v>
      </c>
      <c r="G26" s="26"/>
      <c r="H26" s="27"/>
    </row>
    <row r="27" spans="1:8" s="22" customFormat="1" ht="51.75" x14ac:dyDescent="0.25">
      <c r="A27" s="24">
        <v>8</v>
      </c>
      <c r="B27" s="47" t="s">
        <v>23</v>
      </c>
      <c r="C27" s="48" t="s">
        <v>24</v>
      </c>
      <c r="D27" s="31">
        <v>24.3</v>
      </c>
      <c r="E27" s="40">
        <v>0.29299999999999998</v>
      </c>
      <c r="F27" s="41">
        <f t="shared" si="1"/>
        <v>7.12</v>
      </c>
      <c r="G27" s="26"/>
      <c r="H27" s="27"/>
    </row>
    <row r="28" spans="1:8" s="60" customFormat="1" ht="34.5" x14ac:dyDescent="0.25">
      <c r="A28" s="17"/>
      <c r="B28" s="52" t="s">
        <v>91</v>
      </c>
      <c r="C28" s="17"/>
      <c r="D28" s="53"/>
      <c r="E28" s="20"/>
      <c r="F28" s="43">
        <f>SUM(F8:F27)</f>
        <v>3734.3319999999985</v>
      </c>
      <c r="G28" s="5">
        <f>+F28/F95*100</f>
        <v>4.1626873314165218</v>
      </c>
    </row>
    <row r="29" spans="1:8" s="22" customFormat="1" ht="34.5" x14ac:dyDescent="0.25">
      <c r="A29" s="37"/>
      <c r="B29" s="49" t="s">
        <v>27</v>
      </c>
      <c r="C29" s="37"/>
      <c r="D29" s="38"/>
      <c r="E29" s="38"/>
      <c r="F29" s="61"/>
      <c r="G29" s="38"/>
      <c r="H29" s="27"/>
    </row>
    <row r="30" spans="1:8" s="22" customFormat="1" ht="34.5" x14ac:dyDescent="0.25">
      <c r="A30" s="24"/>
      <c r="B30" s="55" t="s">
        <v>69</v>
      </c>
      <c r="C30" s="51"/>
      <c r="D30" s="33"/>
      <c r="E30" s="26"/>
      <c r="F30" s="32"/>
      <c r="G30" s="26"/>
      <c r="H30" s="27"/>
    </row>
    <row r="31" spans="1:8" s="22" customFormat="1" ht="51.75" x14ac:dyDescent="0.25">
      <c r="A31" s="24">
        <v>1</v>
      </c>
      <c r="B31" s="47" t="s">
        <v>167</v>
      </c>
      <c r="C31" s="48" t="s">
        <v>168</v>
      </c>
      <c r="D31" s="26">
        <v>1</v>
      </c>
      <c r="E31" s="40">
        <v>235.49</v>
      </c>
      <c r="F31" s="41">
        <f>ROUND(+E31*D31,3)</f>
        <v>235.49</v>
      </c>
      <c r="G31" s="26"/>
      <c r="H31" s="27"/>
    </row>
    <row r="32" spans="1:8" s="22" customFormat="1" ht="69" x14ac:dyDescent="0.25">
      <c r="A32" s="24">
        <v>2</v>
      </c>
      <c r="B32" s="47" t="s">
        <v>78</v>
      </c>
      <c r="C32" s="48" t="s">
        <v>24</v>
      </c>
      <c r="D32" s="26">
        <v>635.20000000000005</v>
      </c>
      <c r="E32" s="40">
        <v>8.625</v>
      </c>
      <c r="F32" s="41">
        <f>ROUND(+E32*D32,3)</f>
        <v>5478.6</v>
      </c>
      <c r="G32" s="26"/>
      <c r="H32" s="27"/>
    </row>
    <row r="33" spans="1:8" s="22" customFormat="1" ht="69" x14ac:dyDescent="0.25">
      <c r="A33" s="24">
        <v>3</v>
      </c>
      <c r="B33" s="30" t="s">
        <v>101</v>
      </c>
      <c r="C33" s="4" t="s">
        <v>26</v>
      </c>
      <c r="D33" s="26">
        <v>6352</v>
      </c>
      <c r="E33" s="40">
        <v>1.744</v>
      </c>
      <c r="F33" s="41">
        <f>ROUND(+E33*D33,3)</f>
        <v>11077.888000000001</v>
      </c>
      <c r="G33" s="26"/>
      <c r="H33" s="27"/>
    </row>
    <row r="34" spans="1:8" s="22" customFormat="1" ht="34.5" x14ac:dyDescent="0.25">
      <c r="A34" s="24">
        <v>4</v>
      </c>
      <c r="B34" s="30" t="s">
        <v>92</v>
      </c>
      <c r="C34" s="4" t="s">
        <v>25</v>
      </c>
      <c r="D34" s="26">
        <v>26.170240000000003</v>
      </c>
      <c r="E34" s="40">
        <v>266.315</v>
      </c>
      <c r="F34" s="41">
        <f>ROUND(+E34*D34,3)</f>
        <v>6969.527</v>
      </c>
      <c r="G34" s="26"/>
      <c r="H34" s="27"/>
    </row>
    <row r="35" spans="1:8" s="22" customFormat="1" ht="51.75" x14ac:dyDescent="0.25">
      <c r="A35" s="24">
        <v>5</v>
      </c>
      <c r="B35" s="30" t="s">
        <v>93</v>
      </c>
      <c r="C35" s="4" t="s">
        <v>26</v>
      </c>
      <c r="D35" s="26">
        <v>6352</v>
      </c>
      <c r="E35" s="40">
        <v>5.1429999999999998</v>
      </c>
      <c r="F35" s="41">
        <f>ROUND(+E35*D35,3)</f>
        <v>32668.335999999999</v>
      </c>
      <c r="G35" s="26"/>
      <c r="H35" s="27"/>
    </row>
    <row r="36" spans="1:8" s="22" customFormat="1" x14ac:dyDescent="0.25">
      <c r="A36" s="24"/>
      <c r="B36" s="50" t="s">
        <v>94</v>
      </c>
      <c r="C36" s="48"/>
      <c r="D36" s="26"/>
      <c r="E36" s="40"/>
      <c r="F36" s="41"/>
      <c r="G36" s="26"/>
      <c r="H36" s="27"/>
    </row>
    <row r="37" spans="1:8" s="22" customFormat="1" ht="69" x14ac:dyDescent="0.25">
      <c r="A37" s="24">
        <v>1</v>
      </c>
      <c r="B37" s="47" t="s">
        <v>78</v>
      </c>
      <c r="C37" s="48" t="s">
        <v>24</v>
      </c>
      <c r="D37" s="26">
        <v>24.3</v>
      </c>
      <c r="E37" s="40">
        <v>8.3650000000000002</v>
      </c>
      <c r="F37" s="41">
        <f>ROUND(+E37*D37,3)</f>
        <v>203.27</v>
      </c>
      <c r="G37" s="26"/>
      <c r="H37" s="27"/>
    </row>
    <row r="38" spans="1:8" s="22" customFormat="1" ht="69" x14ac:dyDescent="0.25">
      <c r="A38" s="24">
        <v>2</v>
      </c>
      <c r="B38" s="30" t="s">
        <v>101</v>
      </c>
      <c r="C38" s="4" t="s">
        <v>26</v>
      </c>
      <c r="D38" s="26">
        <v>243</v>
      </c>
      <c r="E38" s="40">
        <v>1.744</v>
      </c>
      <c r="F38" s="41">
        <f>ROUND(+E38*D38,3)</f>
        <v>423.79199999999997</v>
      </c>
      <c r="G38" s="26"/>
      <c r="H38" s="27"/>
    </row>
    <row r="39" spans="1:8" s="22" customFormat="1" ht="34.5" x14ac:dyDescent="0.25">
      <c r="A39" s="24">
        <v>3</v>
      </c>
      <c r="B39" s="30" t="s">
        <v>92</v>
      </c>
      <c r="C39" s="4" t="s">
        <v>25</v>
      </c>
      <c r="D39" s="26">
        <v>1.00116</v>
      </c>
      <c r="E39" s="40">
        <v>266.315</v>
      </c>
      <c r="F39" s="41">
        <f>ROUND(+E39*D39,3)</f>
        <v>266.62400000000002</v>
      </c>
      <c r="G39" s="26"/>
      <c r="H39" s="27"/>
    </row>
    <row r="40" spans="1:8" s="22" customFormat="1" ht="51.75" x14ac:dyDescent="0.25">
      <c r="A40" s="24">
        <v>4</v>
      </c>
      <c r="B40" s="30" t="s">
        <v>93</v>
      </c>
      <c r="C40" s="4" t="s">
        <v>26</v>
      </c>
      <c r="D40" s="26">
        <v>243</v>
      </c>
      <c r="E40" s="40">
        <v>5.0919999999999996</v>
      </c>
      <c r="F40" s="41">
        <f>ROUND(+E40*D40,3)</f>
        <v>1237.356</v>
      </c>
      <c r="G40" s="26"/>
      <c r="H40" s="27"/>
    </row>
    <row r="41" spans="1:8" s="22" customFormat="1" ht="34.5" x14ac:dyDescent="0.25">
      <c r="A41" s="17"/>
      <c r="B41" s="52" t="s">
        <v>95</v>
      </c>
      <c r="C41" s="17"/>
      <c r="D41" s="53"/>
      <c r="E41" s="20"/>
      <c r="F41" s="43">
        <f>SUM(F30:F40)</f>
        <v>58560.883000000002</v>
      </c>
      <c r="G41" s="5">
        <f>+F41/F95*100</f>
        <v>65.278246760241259</v>
      </c>
      <c r="H41" s="27"/>
    </row>
    <row r="42" spans="1:8" s="22" customFormat="1" ht="34.5" x14ac:dyDescent="0.25">
      <c r="A42" s="37"/>
      <c r="B42" s="49" t="s">
        <v>124</v>
      </c>
      <c r="C42" s="54"/>
      <c r="D42" s="38"/>
      <c r="E42" s="38"/>
      <c r="F42" s="61"/>
      <c r="G42" s="38"/>
      <c r="H42" s="27"/>
    </row>
    <row r="43" spans="1:8" s="22" customFormat="1" ht="103.5" x14ac:dyDescent="0.25">
      <c r="A43" s="24">
        <v>1</v>
      </c>
      <c r="B43" s="28" t="s">
        <v>169</v>
      </c>
      <c r="C43" s="48" t="s">
        <v>125</v>
      </c>
      <c r="D43" s="31">
        <v>290.3</v>
      </c>
      <c r="E43" s="40">
        <v>7.39</v>
      </c>
      <c r="F43" s="41">
        <f t="shared" ref="F43:F51" si="2">ROUND(+E43*D43,3)</f>
        <v>2145.317</v>
      </c>
      <c r="G43" s="47"/>
      <c r="H43" s="27"/>
    </row>
    <row r="44" spans="1:8" s="22" customFormat="1" ht="70.5" customHeight="1" x14ac:dyDescent="0.25">
      <c r="A44" s="24">
        <v>2</v>
      </c>
      <c r="B44" s="28" t="s">
        <v>170</v>
      </c>
      <c r="C44" s="48" t="s">
        <v>24</v>
      </c>
      <c r="D44" s="31">
        <v>4.9480000000000013</v>
      </c>
      <c r="E44" s="40">
        <v>57.082999999999998</v>
      </c>
      <c r="F44" s="41">
        <f t="shared" si="2"/>
        <v>282.447</v>
      </c>
      <c r="G44" s="47"/>
      <c r="H44" s="27"/>
    </row>
    <row r="45" spans="1:8" s="22" customFormat="1" ht="69" x14ac:dyDescent="0.25">
      <c r="A45" s="24">
        <v>3</v>
      </c>
      <c r="B45" s="28" t="s">
        <v>126</v>
      </c>
      <c r="C45" s="48" t="s">
        <v>25</v>
      </c>
      <c r="D45" s="31">
        <v>71.72</v>
      </c>
      <c r="E45" s="40">
        <v>0.22500000000000001</v>
      </c>
      <c r="F45" s="41">
        <f t="shared" si="2"/>
        <v>16.137</v>
      </c>
      <c r="G45" s="47"/>
      <c r="H45" s="27"/>
    </row>
    <row r="46" spans="1:8" s="22" customFormat="1" ht="39" x14ac:dyDescent="0.25">
      <c r="A46" s="24">
        <v>4</v>
      </c>
      <c r="B46" s="28" t="s">
        <v>127</v>
      </c>
      <c r="C46" s="48" t="s">
        <v>24</v>
      </c>
      <c r="D46" s="31">
        <v>35.86</v>
      </c>
      <c r="E46" s="40">
        <v>6.9000000000000006E-2</v>
      </c>
      <c r="F46" s="41">
        <f t="shared" si="2"/>
        <v>2.4740000000000002</v>
      </c>
      <c r="G46" s="47"/>
      <c r="H46" s="27"/>
    </row>
    <row r="47" spans="1:8" s="22" customFormat="1" ht="39" x14ac:dyDescent="0.25">
      <c r="A47" s="24">
        <v>5</v>
      </c>
      <c r="B47" s="28" t="s">
        <v>50</v>
      </c>
      <c r="C47" s="48" t="s">
        <v>24</v>
      </c>
      <c r="D47" s="31">
        <v>35.86</v>
      </c>
      <c r="E47" s="40">
        <v>0.38</v>
      </c>
      <c r="F47" s="41">
        <f t="shared" si="2"/>
        <v>13.627000000000001</v>
      </c>
      <c r="G47" s="47"/>
      <c r="H47" s="27"/>
    </row>
    <row r="48" spans="1:8" s="22" customFormat="1" ht="39" x14ac:dyDescent="0.25">
      <c r="A48" s="24">
        <v>6</v>
      </c>
      <c r="B48" s="28" t="s">
        <v>51</v>
      </c>
      <c r="C48" s="48" t="s">
        <v>24</v>
      </c>
      <c r="D48" s="31">
        <v>35.86</v>
      </c>
      <c r="E48" s="40">
        <v>0.29299999999999998</v>
      </c>
      <c r="F48" s="41">
        <f t="shared" si="2"/>
        <v>10.507</v>
      </c>
      <c r="G48" s="47"/>
      <c r="H48" s="27"/>
    </row>
    <row r="49" spans="1:13" s="22" customFormat="1" ht="51.75" x14ac:dyDescent="0.25">
      <c r="A49" s="24">
        <v>7</v>
      </c>
      <c r="B49" s="28" t="s">
        <v>128</v>
      </c>
      <c r="C49" s="48" t="s">
        <v>24</v>
      </c>
      <c r="D49" s="31">
        <v>34.403999999999996</v>
      </c>
      <c r="E49" s="40">
        <v>8.6460000000000008</v>
      </c>
      <c r="F49" s="41">
        <f t="shared" si="2"/>
        <v>297.45699999999999</v>
      </c>
      <c r="G49" s="47"/>
      <c r="H49" s="27"/>
    </row>
    <row r="50" spans="1:13" s="22" customFormat="1" ht="69" x14ac:dyDescent="0.25">
      <c r="A50" s="24">
        <v>8</v>
      </c>
      <c r="B50" s="28" t="s">
        <v>129</v>
      </c>
      <c r="C50" s="4" t="s">
        <v>26</v>
      </c>
      <c r="D50" s="31">
        <v>252.9</v>
      </c>
      <c r="E50" s="40">
        <v>3.3380000000000001</v>
      </c>
      <c r="F50" s="41">
        <f t="shared" si="2"/>
        <v>844.18</v>
      </c>
      <c r="G50" s="47"/>
      <c r="H50" s="27"/>
    </row>
    <row r="51" spans="1:13" s="22" customFormat="1" ht="77.25" customHeight="1" x14ac:dyDescent="0.25">
      <c r="A51" s="24">
        <v>9</v>
      </c>
      <c r="B51" s="28" t="s">
        <v>171</v>
      </c>
      <c r="C51" s="4" t="s">
        <v>26</v>
      </c>
      <c r="D51" s="31">
        <v>33.799999999999997</v>
      </c>
      <c r="E51" s="40">
        <v>4.2779999999999996</v>
      </c>
      <c r="F51" s="41">
        <f t="shared" si="2"/>
        <v>144.596</v>
      </c>
      <c r="G51" s="47"/>
      <c r="H51" s="27"/>
    </row>
    <row r="52" spans="1:13" ht="34.5" x14ac:dyDescent="0.3">
      <c r="A52" s="17"/>
      <c r="B52" s="52" t="s">
        <v>172</v>
      </c>
      <c r="C52" s="17"/>
      <c r="D52" s="53"/>
      <c r="E52" s="20"/>
      <c r="F52" s="43">
        <f>SUM(F43:F51)</f>
        <v>3756.7420000000002</v>
      </c>
      <c r="G52" s="5">
        <f>+F52/F95*100</f>
        <v>4.1876679231520848</v>
      </c>
    </row>
    <row r="53" spans="1:13" ht="34.5" x14ac:dyDescent="0.3">
      <c r="A53" s="37"/>
      <c r="B53" s="49" t="s">
        <v>123</v>
      </c>
      <c r="C53" s="54"/>
      <c r="D53" s="64"/>
      <c r="E53" s="64"/>
      <c r="F53" s="39"/>
      <c r="G53" s="38"/>
      <c r="M53" s="23">
        <v>154.19999999999999</v>
      </c>
    </row>
    <row r="54" spans="1:13" s="22" customFormat="1" ht="34.5" x14ac:dyDescent="0.25">
      <c r="A54" s="24"/>
      <c r="B54" s="58" t="s">
        <v>75</v>
      </c>
      <c r="C54" s="48"/>
      <c r="D54" s="31"/>
      <c r="E54" s="40"/>
      <c r="F54" s="41"/>
      <c r="G54" s="47"/>
      <c r="H54" s="27"/>
    </row>
    <row r="55" spans="1:13" s="22" customFormat="1" ht="69" x14ac:dyDescent="0.25">
      <c r="A55" s="24">
        <v>1</v>
      </c>
      <c r="B55" s="28" t="s">
        <v>173</v>
      </c>
      <c r="C55" s="48" t="s">
        <v>24</v>
      </c>
      <c r="D55" s="31">
        <v>33.5</v>
      </c>
      <c r="E55" s="40">
        <v>29.106999999999999</v>
      </c>
      <c r="F55" s="41">
        <f t="shared" ref="F55:F70" si="3">ROUND(+E55*D55,3)</f>
        <v>975.08500000000004</v>
      </c>
      <c r="G55" s="47"/>
      <c r="H55" s="27"/>
    </row>
    <row r="56" spans="1:13" s="22" customFormat="1" ht="86.25" x14ac:dyDescent="0.25">
      <c r="A56" s="24">
        <v>2</v>
      </c>
      <c r="B56" s="28" t="s">
        <v>174</v>
      </c>
      <c r="C56" s="48" t="s">
        <v>24</v>
      </c>
      <c r="D56" s="31">
        <v>0.9</v>
      </c>
      <c r="E56" s="40">
        <v>34.383000000000003</v>
      </c>
      <c r="F56" s="41">
        <f t="shared" si="3"/>
        <v>30.945</v>
      </c>
      <c r="G56" s="47"/>
      <c r="H56" s="27"/>
    </row>
    <row r="57" spans="1:13" s="22" customFormat="1" ht="51.75" x14ac:dyDescent="0.25">
      <c r="A57" s="24">
        <v>3</v>
      </c>
      <c r="B57" s="28" t="s">
        <v>104</v>
      </c>
      <c r="C57" s="48" t="s">
        <v>49</v>
      </c>
      <c r="D57" s="31">
        <v>236.9</v>
      </c>
      <c r="E57" s="40">
        <v>1.675</v>
      </c>
      <c r="F57" s="41">
        <f t="shared" si="3"/>
        <v>396.80799999999999</v>
      </c>
      <c r="G57" s="47"/>
      <c r="H57" s="27"/>
    </row>
    <row r="58" spans="1:13" s="22" customFormat="1" ht="60" customHeight="1" x14ac:dyDescent="0.25">
      <c r="A58" s="24">
        <v>4</v>
      </c>
      <c r="B58" s="28" t="s">
        <v>175</v>
      </c>
      <c r="C58" s="48" t="s">
        <v>24</v>
      </c>
      <c r="D58" s="31">
        <v>4.68</v>
      </c>
      <c r="E58" s="40">
        <v>10.347</v>
      </c>
      <c r="F58" s="41">
        <f t="shared" si="3"/>
        <v>48.423999999999999</v>
      </c>
      <c r="G58" s="47"/>
      <c r="H58" s="27"/>
    </row>
    <row r="59" spans="1:13" s="22" customFormat="1" ht="69" x14ac:dyDescent="0.25">
      <c r="A59" s="24">
        <v>5</v>
      </c>
      <c r="B59" s="28" t="s">
        <v>103</v>
      </c>
      <c r="C59" s="48" t="s">
        <v>26</v>
      </c>
      <c r="D59" s="31">
        <v>92.1</v>
      </c>
      <c r="E59" s="40">
        <v>1.6859999999999999</v>
      </c>
      <c r="F59" s="41">
        <f t="shared" si="3"/>
        <v>155.28100000000001</v>
      </c>
      <c r="G59" s="47"/>
      <c r="H59" s="27"/>
    </row>
    <row r="60" spans="1:13" s="22" customFormat="1" ht="34.5" x14ac:dyDescent="0.25">
      <c r="A60" s="24">
        <v>6</v>
      </c>
      <c r="B60" s="28" t="s">
        <v>102</v>
      </c>
      <c r="C60" s="48" t="s">
        <v>49</v>
      </c>
      <c r="D60" s="31">
        <v>75.5</v>
      </c>
      <c r="E60" s="40">
        <v>42.188000000000002</v>
      </c>
      <c r="F60" s="41">
        <f t="shared" si="3"/>
        <v>3185.194</v>
      </c>
      <c r="G60" s="47"/>
      <c r="H60" s="27"/>
    </row>
    <row r="61" spans="1:13" s="22" customFormat="1" ht="34.5" x14ac:dyDescent="0.25">
      <c r="A61" s="24">
        <v>7</v>
      </c>
      <c r="B61" s="28" t="s">
        <v>176</v>
      </c>
      <c r="C61" s="48" t="s">
        <v>49</v>
      </c>
      <c r="D61" s="31">
        <v>9</v>
      </c>
      <c r="E61" s="40">
        <v>91.165000000000006</v>
      </c>
      <c r="F61" s="41">
        <f t="shared" si="3"/>
        <v>820.48500000000001</v>
      </c>
      <c r="G61" s="47"/>
      <c r="H61" s="27"/>
    </row>
    <row r="62" spans="1:13" s="22" customFormat="1" ht="69" x14ac:dyDescent="0.25">
      <c r="A62" s="24">
        <v>8</v>
      </c>
      <c r="B62" s="28" t="s">
        <v>177</v>
      </c>
      <c r="C62" s="48" t="s">
        <v>24</v>
      </c>
      <c r="D62" s="31">
        <v>7.66</v>
      </c>
      <c r="E62" s="40">
        <v>54.076999999999998</v>
      </c>
      <c r="F62" s="41">
        <f t="shared" si="3"/>
        <v>414.23</v>
      </c>
      <c r="G62" s="47"/>
      <c r="H62" s="27"/>
    </row>
    <row r="63" spans="1:13" s="22" customFormat="1" ht="69" x14ac:dyDescent="0.25">
      <c r="A63" s="24">
        <v>9</v>
      </c>
      <c r="B63" s="28" t="s">
        <v>178</v>
      </c>
      <c r="C63" s="48" t="s">
        <v>26</v>
      </c>
      <c r="D63" s="31">
        <v>26.84</v>
      </c>
      <c r="E63" s="40">
        <v>1.1000000000000001</v>
      </c>
      <c r="F63" s="41">
        <f t="shared" si="3"/>
        <v>29.524000000000001</v>
      </c>
      <c r="G63" s="47"/>
      <c r="H63" s="27"/>
    </row>
    <row r="64" spans="1:13" s="22" customFormat="1" ht="69" x14ac:dyDescent="0.25">
      <c r="A64" s="24">
        <v>10</v>
      </c>
      <c r="B64" s="47" t="s">
        <v>66</v>
      </c>
      <c r="C64" s="48" t="s">
        <v>24</v>
      </c>
      <c r="D64" s="31">
        <v>47.9</v>
      </c>
      <c r="E64" s="40">
        <v>10.347</v>
      </c>
      <c r="F64" s="41">
        <f t="shared" si="3"/>
        <v>495.62099999999998</v>
      </c>
      <c r="G64" s="47"/>
      <c r="H64" s="27"/>
    </row>
    <row r="65" spans="1:13" s="22" customFormat="1" ht="69" x14ac:dyDescent="0.25">
      <c r="A65" s="24">
        <v>11</v>
      </c>
      <c r="B65" s="47" t="s">
        <v>67</v>
      </c>
      <c r="C65" s="48" t="s">
        <v>26</v>
      </c>
      <c r="D65" s="31">
        <v>861.8</v>
      </c>
      <c r="E65" s="40">
        <v>1.2490000000000001</v>
      </c>
      <c r="F65" s="41">
        <f t="shared" si="3"/>
        <v>1076.3879999999999</v>
      </c>
      <c r="G65" s="47"/>
      <c r="H65" s="27"/>
    </row>
    <row r="66" spans="1:13" s="22" customFormat="1" ht="69" x14ac:dyDescent="0.25">
      <c r="A66" s="24">
        <v>12</v>
      </c>
      <c r="B66" s="47" t="s">
        <v>179</v>
      </c>
      <c r="C66" s="48" t="s">
        <v>24</v>
      </c>
      <c r="D66" s="31">
        <v>54.72</v>
      </c>
      <c r="E66" s="40">
        <v>27.547999999999998</v>
      </c>
      <c r="F66" s="41">
        <f t="shared" si="3"/>
        <v>1507.4269999999999</v>
      </c>
      <c r="G66" s="47"/>
      <c r="H66" s="27"/>
    </row>
    <row r="67" spans="1:13" s="22" customFormat="1" ht="34.5" x14ac:dyDescent="0.25">
      <c r="A67" s="24">
        <v>13</v>
      </c>
      <c r="B67" s="47" t="s">
        <v>68</v>
      </c>
      <c r="C67" s="36" t="s">
        <v>62</v>
      </c>
      <c r="D67" s="31">
        <v>228</v>
      </c>
      <c r="E67" s="40">
        <v>37.57</v>
      </c>
      <c r="F67" s="41">
        <f t="shared" si="3"/>
        <v>8565.9599999999991</v>
      </c>
      <c r="G67" s="47"/>
      <c r="H67" s="27"/>
    </row>
    <row r="68" spans="1:13" s="22" customFormat="1" ht="51.75" x14ac:dyDescent="0.25">
      <c r="A68" s="24">
        <v>14</v>
      </c>
      <c r="B68" s="28" t="s">
        <v>180</v>
      </c>
      <c r="C68" s="48" t="s">
        <v>25</v>
      </c>
      <c r="D68" s="31">
        <v>6.0078000000000005</v>
      </c>
      <c r="E68" s="40">
        <v>243.26</v>
      </c>
      <c r="F68" s="41">
        <f t="shared" si="3"/>
        <v>1461.4570000000001</v>
      </c>
      <c r="G68" s="47"/>
      <c r="H68" s="27"/>
    </row>
    <row r="69" spans="1:13" s="22" customFormat="1" ht="34.5" x14ac:dyDescent="0.25">
      <c r="A69" s="24">
        <v>15</v>
      </c>
      <c r="B69" s="28" t="s">
        <v>181</v>
      </c>
      <c r="C69" s="48" t="s">
        <v>49</v>
      </c>
      <c r="D69" s="31">
        <v>340</v>
      </c>
      <c r="E69" s="40">
        <v>2.8849999999999998</v>
      </c>
      <c r="F69" s="41">
        <f t="shared" si="3"/>
        <v>980.9</v>
      </c>
      <c r="G69" s="47"/>
      <c r="H69" s="27"/>
    </row>
    <row r="70" spans="1:13" s="22" customFormat="1" ht="34.5" x14ac:dyDescent="0.25">
      <c r="A70" s="24">
        <v>16</v>
      </c>
      <c r="B70" s="28" t="s">
        <v>182</v>
      </c>
      <c r="C70" s="48" t="s">
        <v>49</v>
      </c>
      <c r="D70" s="31">
        <v>612</v>
      </c>
      <c r="E70" s="40">
        <v>1.8939999999999999</v>
      </c>
      <c r="F70" s="41">
        <f t="shared" si="3"/>
        <v>1159.1279999999999</v>
      </c>
      <c r="G70" s="47"/>
      <c r="H70" s="27"/>
    </row>
    <row r="71" spans="1:13" ht="34.5" x14ac:dyDescent="0.3">
      <c r="A71" s="17"/>
      <c r="B71" s="52" t="s">
        <v>96</v>
      </c>
      <c r="C71" s="17"/>
      <c r="D71" s="53"/>
      <c r="E71" s="20"/>
      <c r="F71" s="43">
        <f>SUM(F54:F70)</f>
        <v>21302.857</v>
      </c>
      <c r="G71" s="5">
        <f>+F71*100/F95</f>
        <v>23.746451294870891</v>
      </c>
      <c r="M71" s="23">
        <v>59</v>
      </c>
    </row>
    <row r="72" spans="1:13" ht="34.5" x14ac:dyDescent="0.3">
      <c r="A72" s="37"/>
      <c r="B72" s="49" t="s">
        <v>109</v>
      </c>
      <c r="C72" s="54"/>
      <c r="D72" s="64"/>
      <c r="E72" s="64"/>
      <c r="F72" s="39"/>
      <c r="G72" s="38"/>
      <c r="M72" s="23">
        <v>154.19999999999999</v>
      </c>
    </row>
    <row r="73" spans="1:13" ht="69" x14ac:dyDescent="0.3">
      <c r="A73" s="24">
        <v>1</v>
      </c>
      <c r="B73" s="47" t="s">
        <v>97</v>
      </c>
      <c r="C73" s="48" t="s">
        <v>25</v>
      </c>
      <c r="D73" s="31">
        <v>74.400000000000006</v>
      </c>
      <c r="E73" s="40">
        <v>0.22500000000000001</v>
      </c>
      <c r="F73" s="41">
        <f t="shared" ref="F73:F79" si="4">ROUND(+E73*D73,3)</f>
        <v>16.739999999999998</v>
      </c>
      <c r="G73" s="47"/>
    </row>
    <row r="74" spans="1:13" ht="53.25" x14ac:dyDescent="0.3">
      <c r="A74" s="24">
        <v>2</v>
      </c>
      <c r="B74" s="47" t="s">
        <v>98</v>
      </c>
      <c r="C74" s="48" t="s">
        <v>24</v>
      </c>
      <c r="D74" s="31">
        <v>37.200000000000003</v>
      </c>
      <c r="E74" s="40">
        <v>0.08</v>
      </c>
      <c r="F74" s="41">
        <f t="shared" si="4"/>
        <v>2.976</v>
      </c>
      <c r="G74" s="47"/>
    </row>
    <row r="75" spans="1:13" ht="39" x14ac:dyDescent="0.3">
      <c r="A75" s="24">
        <v>3</v>
      </c>
      <c r="B75" s="30" t="s">
        <v>50</v>
      </c>
      <c r="C75" s="48" t="s">
        <v>24</v>
      </c>
      <c r="D75" s="31">
        <v>37.200000000000003</v>
      </c>
      <c r="E75" s="40">
        <v>0.43</v>
      </c>
      <c r="F75" s="41">
        <f t="shared" si="4"/>
        <v>15.996</v>
      </c>
      <c r="G75" s="47"/>
    </row>
    <row r="76" spans="1:13" ht="39" x14ac:dyDescent="0.3">
      <c r="A76" s="24">
        <v>4</v>
      </c>
      <c r="B76" s="47" t="s">
        <v>51</v>
      </c>
      <c r="C76" s="48" t="s">
        <v>24</v>
      </c>
      <c r="D76" s="31">
        <v>37.200000000000003</v>
      </c>
      <c r="E76" s="40">
        <v>0.33800000000000002</v>
      </c>
      <c r="F76" s="41">
        <f t="shared" si="4"/>
        <v>12.574</v>
      </c>
      <c r="G76" s="47"/>
    </row>
    <row r="77" spans="1:13" ht="39" x14ac:dyDescent="0.3">
      <c r="A77" s="24">
        <v>5</v>
      </c>
      <c r="B77" s="47" t="s">
        <v>64</v>
      </c>
      <c r="C77" s="48" t="s">
        <v>26</v>
      </c>
      <c r="D77" s="31">
        <v>1641</v>
      </c>
      <c r="E77" s="40">
        <v>2.1000000000000001E-2</v>
      </c>
      <c r="F77" s="41">
        <f t="shared" si="4"/>
        <v>34.460999999999999</v>
      </c>
      <c r="G77" s="47"/>
    </row>
    <row r="78" spans="1:13" ht="39" x14ac:dyDescent="0.3">
      <c r="A78" s="24">
        <v>6</v>
      </c>
      <c r="B78" s="47" t="s">
        <v>99</v>
      </c>
      <c r="C78" s="48" t="s">
        <v>26</v>
      </c>
      <c r="D78" s="31">
        <v>1641</v>
      </c>
      <c r="E78" s="40">
        <v>0.63200000000000001</v>
      </c>
      <c r="F78" s="41">
        <f t="shared" si="4"/>
        <v>1037.1120000000001</v>
      </c>
      <c r="G78" s="47"/>
    </row>
    <row r="79" spans="1:13" ht="51.75" x14ac:dyDescent="0.3">
      <c r="A79" s="24">
        <v>7</v>
      </c>
      <c r="B79" s="47" t="s">
        <v>65</v>
      </c>
      <c r="C79" s="48" t="s">
        <v>24</v>
      </c>
      <c r="D79" s="31">
        <v>164.10000000000002</v>
      </c>
      <c r="E79" s="40">
        <v>0.29099999999999998</v>
      </c>
      <c r="F79" s="41">
        <f t="shared" si="4"/>
        <v>47.753</v>
      </c>
      <c r="G79" s="47"/>
    </row>
    <row r="80" spans="1:13" ht="34.5" x14ac:dyDescent="0.3">
      <c r="A80" s="17"/>
      <c r="B80" s="52" t="s">
        <v>111</v>
      </c>
      <c r="C80" s="17"/>
      <c r="D80" s="53"/>
      <c r="E80" s="20"/>
      <c r="F80" s="43">
        <f>SUM(F73:F79)</f>
        <v>1167.6120000000001</v>
      </c>
      <c r="G80" s="5">
        <f>+F80*100/F95</f>
        <v>1.3015456794976745</v>
      </c>
      <c r="M80" s="23">
        <v>59</v>
      </c>
    </row>
    <row r="81" spans="1:13" ht="34.5" x14ac:dyDescent="0.3">
      <c r="A81" s="37"/>
      <c r="B81" s="49" t="s">
        <v>110</v>
      </c>
      <c r="C81" s="54"/>
      <c r="D81" s="64"/>
      <c r="E81" s="64"/>
      <c r="F81" s="39"/>
      <c r="G81" s="38"/>
      <c r="M81" s="23">
        <v>81.5</v>
      </c>
    </row>
    <row r="82" spans="1:13" ht="69" x14ac:dyDescent="0.3">
      <c r="A82" s="24">
        <v>1</v>
      </c>
      <c r="B82" s="47" t="s">
        <v>112</v>
      </c>
      <c r="C82" s="36" t="s">
        <v>62</v>
      </c>
      <c r="D82" s="31">
        <v>16</v>
      </c>
      <c r="E82" s="40">
        <v>21.23</v>
      </c>
      <c r="F82" s="41">
        <f t="shared" ref="F82:F88" si="5">ROUND(+E82*D82,3)</f>
        <v>339.68</v>
      </c>
      <c r="G82" s="47"/>
    </row>
    <row r="83" spans="1:13" ht="69" x14ac:dyDescent="0.3">
      <c r="A83" s="24">
        <v>2</v>
      </c>
      <c r="B83" s="28" t="s">
        <v>130</v>
      </c>
      <c r="C83" s="36" t="s">
        <v>62</v>
      </c>
      <c r="D83" s="31">
        <v>5</v>
      </c>
      <c r="E83" s="40">
        <v>23.061</v>
      </c>
      <c r="F83" s="41">
        <f t="shared" si="5"/>
        <v>115.30500000000001</v>
      </c>
      <c r="G83" s="47"/>
    </row>
    <row r="84" spans="1:13" ht="34.5" x14ac:dyDescent="0.3">
      <c r="A84" s="24">
        <v>3</v>
      </c>
      <c r="B84" s="47" t="s">
        <v>183</v>
      </c>
      <c r="C84" s="36" t="s">
        <v>62</v>
      </c>
      <c r="D84" s="31">
        <v>4</v>
      </c>
      <c r="E84" s="40">
        <v>19.536000000000001</v>
      </c>
      <c r="F84" s="41">
        <f t="shared" si="5"/>
        <v>78.144000000000005</v>
      </c>
      <c r="G84" s="47"/>
    </row>
    <row r="85" spans="1:13" ht="34.5" x14ac:dyDescent="0.3">
      <c r="A85" s="24">
        <v>4</v>
      </c>
      <c r="B85" s="47" t="s">
        <v>184</v>
      </c>
      <c r="C85" s="36" t="s">
        <v>62</v>
      </c>
      <c r="D85" s="31">
        <v>16</v>
      </c>
      <c r="E85" s="40">
        <v>21.039000000000001</v>
      </c>
      <c r="F85" s="41">
        <f t="shared" si="5"/>
        <v>336.62400000000002</v>
      </c>
      <c r="G85" s="47"/>
    </row>
    <row r="86" spans="1:13" ht="34.5" x14ac:dyDescent="0.3">
      <c r="A86" s="24">
        <v>5</v>
      </c>
      <c r="B86" s="47" t="s">
        <v>185</v>
      </c>
      <c r="C86" s="36" t="s">
        <v>62</v>
      </c>
      <c r="D86" s="31">
        <v>2</v>
      </c>
      <c r="E86" s="40">
        <v>19.536000000000001</v>
      </c>
      <c r="F86" s="41">
        <f t="shared" si="5"/>
        <v>39.072000000000003</v>
      </c>
      <c r="G86" s="47"/>
    </row>
    <row r="87" spans="1:13" ht="34.5" x14ac:dyDescent="0.3">
      <c r="A87" s="24">
        <v>6</v>
      </c>
      <c r="B87" s="47" t="s">
        <v>186</v>
      </c>
      <c r="C87" s="36" t="s">
        <v>62</v>
      </c>
      <c r="D87" s="31">
        <v>4</v>
      </c>
      <c r="E87" s="40">
        <v>22.542000000000002</v>
      </c>
      <c r="F87" s="41">
        <f t="shared" si="5"/>
        <v>90.168000000000006</v>
      </c>
      <c r="G87" s="47"/>
    </row>
    <row r="88" spans="1:13" ht="34.5" x14ac:dyDescent="0.3">
      <c r="A88" s="24">
        <v>7</v>
      </c>
      <c r="B88" s="47" t="s">
        <v>131</v>
      </c>
      <c r="C88" s="36" t="s">
        <v>62</v>
      </c>
      <c r="D88" s="31">
        <v>2</v>
      </c>
      <c r="E88" s="40">
        <v>19.536000000000001</v>
      </c>
      <c r="F88" s="41">
        <f t="shared" si="5"/>
        <v>39.072000000000003</v>
      </c>
      <c r="G88" s="47"/>
    </row>
    <row r="89" spans="1:13" ht="69" x14ac:dyDescent="0.3">
      <c r="A89" s="24"/>
      <c r="B89" s="55" t="s">
        <v>63</v>
      </c>
      <c r="C89" s="36"/>
      <c r="D89" s="31"/>
      <c r="E89" s="40"/>
      <c r="F89" s="41"/>
      <c r="G89" s="47"/>
    </row>
    <row r="90" spans="1:13" ht="34.5" x14ac:dyDescent="0.3">
      <c r="A90" s="24">
        <v>8</v>
      </c>
      <c r="B90" s="47" t="s">
        <v>40</v>
      </c>
      <c r="C90" s="36" t="s">
        <v>37</v>
      </c>
      <c r="D90" s="62">
        <v>0.28000000000000003</v>
      </c>
      <c r="E90" s="40">
        <v>129.36000000000001</v>
      </c>
      <c r="F90" s="41">
        <f>+E90*D90</f>
        <v>36.220800000000004</v>
      </c>
      <c r="G90" s="47"/>
    </row>
    <row r="91" spans="1:13" ht="51.75" x14ac:dyDescent="0.3">
      <c r="A91" s="24">
        <v>9</v>
      </c>
      <c r="B91" s="47" t="s">
        <v>187</v>
      </c>
      <c r="C91" s="36" t="s">
        <v>37</v>
      </c>
      <c r="D91" s="62">
        <v>0.36</v>
      </c>
      <c r="E91" s="40">
        <v>53.588000000000001</v>
      </c>
      <c r="F91" s="41">
        <f>+E91*D91</f>
        <v>19.291679999999999</v>
      </c>
      <c r="G91" s="47"/>
    </row>
    <row r="92" spans="1:13" ht="69" x14ac:dyDescent="0.3">
      <c r="A92" s="24">
        <v>10</v>
      </c>
      <c r="B92" s="47" t="s">
        <v>188</v>
      </c>
      <c r="C92" s="36" t="s">
        <v>37</v>
      </c>
      <c r="D92" s="62">
        <v>0.42</v>
      </c>
      <c r="E92" s="40">
        <v>104.10299999999999</v>
      </c>
      <c r="F92" s="41">
        <f>+E92*D92</f>
        <v>43.723259999999996</v>
      </c>
      <c r="G92" s="47"/>
    </row>
    <row r="93" spans="1:13" ht="39" x14ac:dyDescent="0.3">
      <c r="A93" s="24">
        <v>11</v>
      </c>
      <c r="B93" s="47" t="s">
        <v>189</v>
      </c>
      <c r="C93" s="48" t="s">
        <v>26</v>
      </c>
      <c r="D93" s="62">
        <v>21.6</v>
      </c>
      <c r="E93" s="40">
        <v>2.3109999999999999</v>
      </c>
      <c r="F93" s="41">
        <f>+E93*D93</f>
        <v>49.9176</v>
      </c>
      <c r="G93" s="47"/>
    </row>
    <row r="94" spans="1:13" ht="34.5" x14ac:dyDescent="0.3">
      <c r="A94" s="17"/>
      <c r="B94" s="52" t="s">
        <v>100</v>
      </c>
      <c r="C94" s="17"/>
      <c r="D94" s="53"/>
      <c r="E94" s="20"/>
      <c r="F94" s="43">
        <f>SUM(F82:F93)</f>
        <v>1187.2183400000001</v>
      </c>
      <c r="G94" s="5">
        <f>+F94*100/F95</f>
        <v>1.3234010108215755</v>
      </c>
    </row>
    <row r="95" spans="1:13" ht="36.75" customHeight="1" x14ac:dyDescent="0.3">
      <c r="A95" s="24"/>
      <c r="B95" s="16" t="s">
        <v>28</v>
      </c>
      <c r="C95" s="7"/>
      <c r="D95" s="26"/>
      <c r="E95" s="26"/>
      <c r="F95" s="44">
        <f>F28+F41+F52+F71+F80+F94</f>
        <v>89709.644339999999</v>
      </c>
      <c r="G95" s="44">
        <f>G28+G41+G52+G71+G80+G94</f>
        <v>100.00000000000001</v>
      </c>
    </row>
    <row r="96" spans="1:13" ht="40.5" customHeight="1" x14ac:dyDescent="0.3">
      <c r="A96" s="24"/>
      <c r="B96" s="59" t="s">
        <v>76</v>
      </c>
      <c r="C96" s="7"/>
      <c r="D96" s="26"/>
      <c r="E96" s="26"/>
      <c r="F96" s="44">
        <f>F95*20/100</f>
        <v>17941.928867999999</v>
      </c>
      <c r="G96" s="56"/>
    </row>
    <row r="97" spans="1:7" ht="36.75" customHeight="1" x14ac:dyDescent="0.3">
      <c r="A97" s="24"/>
      <c r="B97" s="16" t="s">
        <v>28</v>
      </c>
      <c r="C97" s="7"/>
      <c r="D97" s="26"/>
      <c r="E97" s="26"/>
      <c r="F97" s="44">
        <f>F95+F96</f>
        <v>107651.573208</v>
      </c>
      <c r="G97" s="56"/>
    </row>
    <row r="99" spans="1:7" ht="25.5" customHeight="1" x14ac:dyDescent="0.3"/>
    <row r="100" spans="1:7" x14ac:dyDescent="0.3">
      <c r="B100" s="15" t="s">
        <v>29</v>
      </c>
      <c r="E100" s="23" t="s">
        <v>35</v>
      </c>
      <c r="F100" s="12"/>
    </row>
    <row r="101" spans="1:7" x14ac:dyDescent="0.3">
      <c r="B101" s="9" t="s">
        <v>13</v>
      </c>
      <c r="C101" s="10"/>
      <c r="D101" s="11"/>
      <c r="E101" s="35" t="s">
        <v>36</v>
      </c>
      <c r="F101" s="12"/>
    </row>
    <row r="102" spans="1:7" x14ac:dyDescent="0.3">
      <c r="B102" s="12"/>
      <c r="C102" s="13" t="s">
        <v>31</v>
      </c>
      <c r="D102" s="13"/>
      <c r="E102" s="12"/>
    </row>
    <row r="103" spans="1:7" x14ac:dyDescent="0.3">
      <c r="B103" s="12"/>
      <c r="C103" s="12" t="s">
        <v>14</v>
      </c>
      <c r="D103" s="12"/>
      <c r="E103" s="12"/>
    </row>
  </sheetData>
  <autoFilter ref="B1:B103" xr:uid="{00000000-0001-0000-0200-000000000000}"/>
  <mergeCells count="2">
    <mergeCell ref="A2:F2"/>
    <mergeCell ref="A3:F3"/>
  </mergeCells>
  <phoneticPr fontId="22" type="noConversion"/>
  <pageMargins left="0.59055118110236227" right="7.874015748031496E-2" top="3.937007874015748E-2" bottom="3.937007874015748E-2" header="0.27559055118110237" footer="0.27559055118110237"/>
  <pageSetup paperSize="9" scale="64" fitToHeight="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Worksheet____5"/>
  <dimension ref="A1"/>
  <sheetViews>
    <sheetView workbookViewId="0">
      <selection activeCell="N28" sqref="N28"/>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Ծավալ-հայ</vt:lpstr>
      <vt:lpstr>Ծավալ-ռուս </vt:lpstr>
      <vt:lpstr>Sheet1</vt:lpstr>
      <vt:lpstr>'Ծավալ-հայ'!OLE_LINK1</vt:lpstr>
      <vt:lpstr>'Ծավալ-ռուս '!OLE_LINK1</vt:lpstr>
      <vt:lpstr>'Ծավալ-հայ'!Заголовки_для_печати</vt:lpstr>
      <vt:lpstr>'Ծավալ-ռուս '!Заголовки_для_печати</vt:lpstr>
      <vt:lpstr>'Ծավալ-հայ'!Область_печати</vt:lpstr>
      <vt:lpstr>'Ծավալ-ռուս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2025-04-25T17:18:06Z</cp:lastPrinted>
  <dcterms:created xsi:type="dcterms:W3CDTF">2015-06-05T18:17:20Z</dcterms:created>
  <dcterms:modified xsi:type="dcterms:W3CDTF">2025-04-25T17:19:32Z</dcterms:modified>
</cp:coreProperties>
</file>